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SYB 2023\8. Transport &amp; communication\"/>
    </mc:Choice>
  </mc:AlternateContent>
  <bookViews>
    <workbookView xWindow="0" yWindow="0" windowWidth="19200" windowHeight="7180"/>
  </bookViews>
  <sheets>
    <sheet name="new" sheetId="1" r:id="rId1"/>
  </sheets>
  <calcPr calcId="152511"/>
  <extLst>
    <ext uri="GoogleSheetsCustomDataVersion2">
      <go:sheetsCustomData xmlns:go="http://customooxmlschemas.google.com/" r:id="rId5" roundtripDataChecksum="IDYzosKVdthCsXBCz5u++HzgkTEx3TZZgFVTulfGOzs="/>
    </ext>
  </extLst>
</workbook>
</file>

<file path=xl/calcChain.xml><?xml version="1.0" encoding="utf-8"?>
<calcChain xmlns="http://schemas.openxmlformats.org/spreadsheetml/2006/main">
  <c r="V10" i="1" l="1"/>
  <c r="W10" i="1"/>
  <c r="X10" i="1"/>
  <c r="M10" i="1"/>
  <c r="N10" i="1"/>
  <c r="O10" i="1"/>
  <c r="P10" i="1"/>
  <c r="Q10" i="1"/>
  <c r="R10" i="1"/>
  <c r="L10" i="1"/>
  <c r="K10" i="1"/>
  <c r="D10" i="1"/>
  <c r="E10" i="1"/>
  <c r="F10" i="1"/>
  <c r="G10" i="1"/>
  <c r="H10" i="1"/>
  <c r="I10" i="1"/>
  <c r="C10" i="1"/>
  <c r="B10" i="1"/>
  <c r="AB33" i="1" l="1"/>
  <c r="U33" i="1"/>
  <c r="J33" i="1"/>
  <c r="AB32" i="1"/>
  <c r="U32" i="1"/>
  <c r="J32" i="1"/>
  <c r="AB31" i="1"/>
  <c r="U31" i="1"/>
  <c r="J31" i="1"/>
  <c r="AB30" i="1"/>
  <c r="U30" i="1"/>
  <c r="J30" i="1"/>
  <c r="AB29" i="1"/>
  <c r="U29" i="1"/>
  <c r="J29" i="1"/>
  <c r="AB28" i="1"/>
  <c r="U28" i="1"/>
  <c r="J28" i="1"/>
  <c r="L27" i="1"/>
  <c r="K27" i="1"/>
  <c r="U27" i="1" s="1"/>
  <c r="J27" i="1"/>
  <c r="L26" i="1"/>
  <c r="K26" i="1"/>
  <c r="U26" i="1" s="1"/>
  <c r="C26" i="1"/>
  <c r="B26" i="1"/>
  <c r="L25" i="1"/>
  <c r="K25" i="1"/>
  <c r="C25" i="1"/>
  <c r="B25" i="1"/>
  <c r="R24" i="1"/>
  <c r="L24" i="1"/>
  <c r="K24" i="1"/>
  <c r="C24" i="1"/>
  <c r="B24" i="1"/>
  <c r="J24" i="1" s="1"/>
  <c r="R23" i="1"/>
  <c r="L23" i="1"/>
  <c r="K23" i="1"/>
  <c r="U23" i="1" s="1"/>
  <c r="C23" i="1"/>
  <c r="J23" i="1" s="1"/>
  <c r="AB22" i="1"/>
  <c r="AA22" i="1"/>
  <c r="Z22" i="1"/>
  <c r="Y22" i="1"/>
  <c r="X22" i="1"/>
  <c r="V22" i="1"/>
  <c r="S22" i="1"/>
  <c r="R22" i="1"/>
  <c r="Q22" i="1"/>
  <c r="P22" i="1"/>
  <c r="O22" i="1"/>
  <c r="N22" i="1"/>
  <c r="M22" i="1"/>
  <c r="I22" i="1"/>
  <c r="H22" i="1"/>
  <c r="G22" i="1"/>
  <c r="F22" i="1"/>
  <c r="E22" i="1"/>
  <c r="D22" i="1"/>
  <c r="AB21" i="1"/>
  <c r="U21" i="1"/>
  <c r="J21" i="1"/>
  <c r="AB20" i="1"/>
  <c r="U20" i="1"/>
  <c r="J20" i="1"/>
  <c r="AB19" i="1"/>
  <c r="U19" i="1"/>
  <c r="J19" i="1"/>
  <c r="AB18" i="1"/>
  <c r="U18" i="1"/>
  <c r="J18" i="1"/>
  <c r="AB17" i="1"/>
  <c r="U17" i="1"/>
  <c r="J17" i="1"/>
  <c r="AA16" i="1"/>
  <c r="Z16" i="1"/>
  <c r="Y16" i="1"/>
  <c r="S16" i="1"/>
  <c r="R16" i="1"/>
  <c r="Q16" i="1"/>
  <c r="P16" i="1"/>
  <c r="O16" i="1"/>
  <c r="N16" i="1"/>
  <c r="M16" i="1"/>
  <c r="L16" i="1"/>
  <c r="K16" i="1"/>
  <c r="I16" i="1"/>
  <c r="H16" i="1"/>
  <c r="G16" i="1"/>
  <c r="F16" i="1"/>
  <c r="E16" i="1"/>
  <c r="D16" i="1"/>
  <c r="C16" i="1"/>
  <c r="B16" i="1"/>
  <c r="AB15" i="1"/>
  <c r="S15" i="1"/>
  <c r="U15" i="1" s="1"/>
  <c r="J15" i="1"/>
  <c r="AB14" i="1"/>
  <c r="S14" i="1"/>
  <c r="U14" i="1" s="1"/>
  <c r="J14" i="1"/>
  <c r="AB13" i="1"/>
  <c r="T13" i="1"/>
  <c r="S13" i="1"/>
  <c r="U13" i="1" s="1"/>
  <c r="J13" i="1"/>
  <c r="AB12" i="1"/>
  <c r="T12" i="1"/>
  <c r="S12" i="1"/>
  <c r="J12" i="1"/>
  <c r="AA11" i="1"/>
  <c r="AA10" i="1" s="1"/>
  <c r="Z11" i="1"/>
  <c r="Z10" i="1" s="1"/>
  <c r="Y11" i="1"/>
  <c r="T11" i="1"/>
  <c r="S11" i="1"/>
  <c r="U11" i="1" s="1"/>
  <c r="J11" i="1"/>
  <c r="J25" i="1" l="1"/>
  <c r="U24" i="1"/>
  <c r="AC30" i="1"/>
  <c r="AC32" i="1"/>
  <c r="AC29" i="1"/>
  <c r="U25" i="1"/>
  <c r="B22" i="1"/>
  <c r="L22" i="1"/>
  <c r="S10" i="1"/>
  <c r="U12" i="1"/>
  <c r="U10" i="1" s="1"/>
  <c r="C22" i="1"/>
  <c r="AB11" i="1"/>
  <c r="AC11" i="1" s="1"/>
  <c r="Y10" i="1"/>
  <c r="T10" i="1"/>
  <c r="U16" i="1"/>
  <c r="J26" i="1"/>
  <c r="AC26" i="1" s="1"/>
  <c r="AC31" i="1"/>
  <c r="AC17" i="1"/>
  <c r="AC20" i="1"/>
  <c r="AC27" i="1"/>
  <c r="AB16" i="1"/>
  <c r="AC33" i="1"/>
  <c r="J16" i="1"/>
  <c r="AC18" i="1"/>
  <c r="J10" i="1"/>
  <c r="AC21" i="1"/>
  <c r="AC19" i="1"/>
  <c r="AC28" i="1"/>
  <c r="AC13" i="1"/>
  <c r="AC23" i="1"/>
  <c r="AC15" i="1"/>
  <c r="AC14" i="1"/>
  <c r="AC24" i="1"/>
  <c r="K22" i="1"/>
  <c r="AC12" i="1" l="1"/>
  <c r="J22" i="1"/>
  <c r="U22" i="1"/>
  <c r="AC25" i="1"/>
  <c r="AC22" i="1" s="1"/>
  <c r="AC10" i="1"/>
  <c r="AB10" i="1"/>
  <c r="AC16" i="1"/>
</calcChain>
</file>

<file path=xl/sharedStrings.xml><?xml version="1.0" encoding="utf-8"?>
<sst xmlns="http://schemas.openxmlformats.org/spreadsheetml/2006/main" count="129" uniqueCount="33">
  <si>
    <t>Table 8.2.1: Number of Registered Vehicles by Type and Region, 2019 - 2023</t>
  </si>
  <si>
    <t>Region</t>
  </si>
  <si>
    <t>Government</t>
  </si>
  <si>
    <t>Private</t>
  </si>
  <si>
    <t>BHT</t>
  </si>
  <si>
    <t>Diplomats/CD</t>
  </si>
  <si>
    <t>All Types</t>
  </si>
  <si>
    <t>Heavy</t>
  </si>
  <si>
    <t>Medium</t>
  </si>
  <si>
    <t xml:space="preserve">Light </t>
  </si>
  <si>
    <t>Two-Wheeler</t>
  </si>
  <si>
    <t>Power Tiller</t>
  </si>
  <si>
    <t>Tractor</t>
  </si>
  <si>
    <t>Earth Moving Equipments</t>
  </si>
  <si>
    <t>Electric Vehicle</t>
  </si>
  <si>
    <t>Total</t>
  </si>
  <si>
    <t>Light</t>
  </si>
  <si>
    <t>ICE Taxi</t>
  </si>
  <si>
    <t>EV Taxi</t>
  </si>
  <si>
    <t>As of June 2023</t>
  </si>
  <si>
    <t>Thimphu</t>
  </si>
  <si>
    <t>Phuntsholing</t>
  </si>
  <si>
    <t>Gelephu</t>
  </si>
  <si>
    <t>Samdrup Jongkhar</t>
  </si>
  <si>
    <t>Monggar</t>
  </si>
  <si>
    <t>As of June 2022</t>
  </si>
  <si>
    <t>As of June 2021</t>
  </si>
  <si>
    <t>…</t>
  </si>
  <si>
    <t>As of June 2020</t>
  </si>
  <si>
    <t>As of June 2019</t>
  </si>
  <si>
    <t>Source: Bhutan Construction and Transport Authority, MoIT.</t>
  </si>
  <si>
    <t xml:space="preserve">Note:     Excludes vehicles of armed forces. </t>
  </si>
  <si>
    <t>Two Wheeler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</si>
</sst>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indent="1"/>
    </xf>
    <xf numFmtId="0" fontId="2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left" vertical="center"/>
    </xf>
    <xf numFmtId="0" fontId="1" fillId="2" borderId="1" xfId="0" applyFont="1" applyFill="1" applyBorder="1" applyAlignment="1">
      <alignment horizontal="right" textRotation="90" wrapText="1"/>
    </xf>
    <xf numFmtId="0" fontId="1" fillId="2" borderId="1" xfId="0" applyFont="1" applyFill="1" applyBorder="1" applyAlignment="1">
      <alignment horizontal="right" textRotation="90"/>
    </xf>
    <xf numFmtId="3" fontId="2" fillId="0" borderId="2" xfId="0" quotePrefix="1" applyNumberFormat="1" applyFont="1" applyBorder="1" applyAlignment="1">
      <alignment horizontal="right" vertical="center"/>
    </xf>
    <xf numFmtId="0" fontId="1" fillId="0" borderId="2" xfId="0" quotePrefix="1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quotePrefix="1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3" fontId="2" fillId="0" borderId="3" xfId="0" quotePrefix="1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9"/>
  <sheetViews>
    <sheetView showGridLines="0" tabSelected="1" topLeftCell="I1" zoomScale="98" zoomScaleNormal="98" workbookViewId="0">
      <selection activeCell="AC5" sqref="AC5"/>
    </sheetView>
  </sheetViews>
  <sheetFormatPr defaultColWidth="14.453125" defaultRowHeight="15" customHeight="1" x14ac:dyDescent="0.35"/>
  <cols>
    <col min="1" max="1" width="18" style="13" customWidth="1"/>
    <col min="2" max="30" width="7.7265625" style="2" customWidth="1"/>
    <col min="31" max="31" width="11.26953125" style="2" customWidth="1"/>
    <col min="32" max="35" width="9.1796875" style="2" customWidth="1"/>
    <col min="36" max="16384" width="14.453125" style="2"/>
  </cols>
  <sheetData>
    <row r="1" spans="1:34" ht="23.5" customHeight="1" x14ac:dyDescent="0.35">
      <c r="A1" s="1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34" ht="28" customHeight="1" x14ac:dyDescent="0.35">
      <c r="A2" s="28" t="s">
        <v>1</v>
      </c>
      <c r="B2" s="25" t="s">
        <v>2</v>
      </c>
      <c r="C2" s="26"/>
      <c r="D2" s="26"/>
      <c r="E2" s="26"/>
      <c r="F2" s="26"/>
      <c r="G2" s="26"/>
      <c r="H2" s="26"/>
      <c r="I2" s="26"/>
      <c r="J2" s="26"/>
      <c r="K2" s="25" t="s">
        <v>3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5" t="s">
        <v>4</v>
      </c>
      <c r="W2" s="25"/>
      <c r="X2" s="26"/>
      <c r="Y2" s="25" t="s">
        <v>5</v>
      </c>
      <c r="Z2" s="26"/>
      <c r="AA2" s="26"/>
      <c r="AB2" s="26"/>
      <c r="AC2" s="27" t="s">
        <v>6</v>
      </c>
    </row>
    <row r="3" spans="1:34" ht="89.5" customHeight="1" x14ac:dyDescent="0.35">
      <c r="A3" s="28"/>
      <c r="B3" s="16" t="s">
        <v>7</v>
      </c>
      <c r="C3" s="16" t="s">
        <v>8</v>
      </c>
      <c r="D3" s="16" t="s">
        <v>9</v>
      </c>
      <c r="E3" s="16" t="s">
        <v>10</v>
      </c>
      <c r="F3" s="16" t="s">
        <v>11</v>
      </c>
      <c r="G3" s="17" t="s">
        <v>12</v>
      </c>
      <c r="H3" s="16" t="s">
        <v>13</v>
      </c>
      <c r="I3" s="16" t="s">
        <v>14</v>
      </c>
      <c r="J3" s="16" t="s">
        <v>15</v>
      </c>
      <c r="K3" s="16" t="s">
        <v>7</v>
      </c>
      <c r="L3" s="16" t="s">
        <v>8</v>
      </c>
      <c r="M3" s="16" t="s">
        <v>16</v>
      </c>
      <c r="N3" s="16" t="s">
        <v>10</v>
      </c>
      <c r="O3" s="16" t="s">
        <v>11</v>
      </c>
      <c r="P3" s="17" t="s">
        <v>12</v>
      </c>
      <c r="Q3" s="16" t="s">
        <v>13</v>
      </c>
      <c r="R3" s="16" t="s">
        <v>14</v>
      </c>
      <c r="S3" s="16" t="s">
        <v>17</v>
      </c>
      <c r="T3" s="16" t="s">
        <v>18</v>
      </c>
      <c r="U3" s="16" t="s">
        <v>15</v>
      </c>
      <c r="V3" s="16" t="s">
        <v>16</v>
      </c>
      <c r="W3" s="16" t="s">
        <v>14</v>
      </c>
      <c r="X3" s="16" t="s">
        <v>15</v>
      </c>
      <c r="Y3" s="16" t="s">
        <v>16</v>
      </c>
      <c r="Z3" s="16" t="s">
        <v>32</v>
      </c>
      <c r="AA3" s="16" t="s">
        <v>14</v>
      </c>
      <c r="AB3" s="16" t="s">
        <v>15</v>
      </c>
      <c r="AC3" s="26"/>
    </row>
    <row r="4" spans="1:34" s="5" customFormat="1" ht="15.65" customHeight="1" x14ac:dyDescent="0.35">
      <c r="A4" s="19" t="s">
        <v>19</v>
      </c>
      <c r="B4" s="20">
        <v>1471</v>
      </c>
      <c r="C4" s="20">
        <v>372</v>
      </c>
      <c r="D4" s="20">
        <v>3192</v>
      </c>
      <c r="E4" s="20">
        <v>1525</v>
      </c>
      <c r="F4" s="20">
        <v>779</v>
      </c>
      <c r="G4" s="20">
        <v>185</v>
      </c>
      <c r="H4" s="20">
        <v>477</v>
      </c>
      <c r="I4" s="20">
        <v>92</v>
      </c>
      <c r="J4" s="20">
        <v>8093</v>
      </c>
      <c r="K4" s="21">
        <v>11169</v>
      </c>
      <c r="L4" s="21">
        <v>1836</v>
      </c>
      <c r="M4" s="21">
        <v>79961</v>
      </c>
      <c r="N4" s="21">
        <v>11012</v>
      </c>
      <c r="O4" s="21">
        <v>3395</v>
      </c>
      <c r="P4" s="21">
        <v>433</v>
      </c>
      <c r="Q4" s="21">
        <v>3768</v>
      </c>
      <c r="R4" s="21">
        <v>247</v>
      </c>
      <c r="S4" s="21">
        <v>6250</v>
      </c>
      <c r="T4" s="21">
        <v>239</v>
      </c>
      <c r="U4" s="21">
        <v>118310</v>
      </c>
      <c r="V4" s="20">
        <v>38</v>
      </c>
      <c r="W4" s="20">
        <v>1</v>
      </c>
      <c r="X4" s="20">
        <v>39</v>
      </c>
      <c r="Y4" s="21">
        <v>47</v>
      </c>
      <c r="Z4" s="21">
        <v>10</v>
      </c>
      <c r="AA4" s="21">
        <v>2</v>
      </c>
      <c r="AB4" s="21">
        <v>59</v>
      </c>
      <c r="AC4" s="20">
        <v>126501</v>
      </c>
    </row>
    <row r="5" spans="1:34" ht="15.65" customHeight="1" x14ac:dyDescent="0.35">
      <c r="A5" s="12" t="s">
        <v>20</v>
      </c>
      <c r="B5" s="8">
        <v>628</v>
      </c>
      <c r="C5" s="8">
        <v>97</v>
      </c>
      <c r="D5" s="8">
        <v>1871</v>
      </c>
      <c r="E5" s="8">
        <v>493</v>
      </c>
      <c r="F5" s="8">
        <v>558</v>
      </c>
      <c r="G5" s="8">
        <v>89</v>
      </c>
      <c r="H5" s="8">
        <v>171</v>
      </c>
      <c r="I5" s="8">
        <v>73</v>
      </c>
      <c r="J5" s="8">
        <v>3980</v>
      </c>
      <c r="K5" s="8">
        <v>3062</v>
      </c>
      <c r="L5" s="8">
        <v>565</v>
      </c>
      <c r="M5" s="8">
        <v>48408</v>
      </c>
      <c r="N5" s="8">
        <v>4379</v>
      </c>
      <c r="O5" s="8">
        <v>2932</v>
      </c>
      <c r="P5" s="8">
        <v>140</v>
      </c>
      <c r="Q5" s="8">
        <v>1326</v>
      </c>
      <c r="R5" s="8">
        <v>203</v>
      </c>
      <c r="S5" s="8">
        <v>4105</v>
      </c>
      <c r="T5" s="8">
        <v>209</v>
      </c>
      <c r="U5" s="7">
        <v>65329</v>
      </c>
      <c r="V5" s="8">
        <v>38</v>
      </c>
      <c r="W5" s="8">
        <v>1</v>
      </c>
      <c r="X5" s="8">
        <v>39</v>
      </c>
      <c r="Y5" s="7">
        <v>47</v>
      </c>
      <c r="Z5" s="7">
        <v>10</v>
      </c>
      <c r="AA5" s="7">
        <v>2</v>
      </c>
      <c r="AB5" s="7">
        <v>59</v>
      </c>
      <c r="AC5" s="7">
        <v>69407</v>
      </c>
    </row>
    <row r="6" spans="1:34" ht="15.65" customHeight="1" x14ac:dyDescent="0.35">
      <c r="A6" s="12" t="s">
        <v>21</v>
      </c>
      <c r="B6" s="8">
        <v>682</v>
      </c>
      <c r="C6" s="8">
        <v>196</v>
      </c>
      <c r="D6" s="8">
        <v>784</v>
      </c>
      <c r="E6" s="8">
        <v>660</v>
      </c>
      <c r="F6" s="8">
        <v>19</v>
      </c>
      <c r="G6" s="8">
        <v>26</v>
      </c>
      <c r="H6" s="8">
        <v>128</v>
      </c>
      <c r="I6" s="8">
        <v>19</v>
      </c>
      <c r="J6" s="8">
        <v>2514</v>
      </c>
      <c r="K6" s="8">
        <v>6897</v>
      </c>
      <c r="L6" s="8">
        <v>962</v>
      </c>
      <c r="M6" s="8">
        <v>21971</v>
      </c>
      <c r="N6" s="8">
        <v>3842</v>
      </c>
      <c r="O6" s="8">
        <v>71</v>
      </c>
      <c r="P6" s="8">
        <v>169</v>
      </c>
      <c r="Q6" s="8">
        <v>1812</v>
      </c>
      <c r="R6" s="8">
        <v>28</v>
      </c>
      <c r="S6" s="8">
        <v>1199</v>
      </c>
      <c r="T6" s="8">
        <v>24</v>
      </c>
      <c r="U6" s="7">
        <v>36975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39489</v>
      </c>
    </row>
    <row r="7" spans="1:34" ht="15.65" customHeight="1" x14ac:dyDescent="0.35">
      <c r="A7" s="12" t="s">
        <v>22</v>
      </c>
      <c r="B7" s="8">
        <v>81</v>
      </c>
      <c r="C7" s="8">
        <v>27</v>
      </c>
      <c r="D7" s="8">
        <v>229</v>
      </c>
      <c r="E7" s="8">
        <v>129</v>
      </c>
      <c r="F7" s="8">
        <v>88</v>
      </c>
      <c r="G7" s="8">
        <v>26</v>
      </c>
      <c r="H7" s="8">
        <v>111</v>
      </c>
      <c r="I7" s="8">
        <v>0</v>
      </c>
      <c r="J7" s="8">
        <v>691</v>
      </c>
      <c r="K7" s="8">
        <v>574</v>
      </c>
      <c r="L7" s="8">
        <v>209</v>
      </c>
      <c r="M7" s="8">
        <v>4982</v>
      </c>
      <c r="N7" s="8">
        <v>1233</v>
      </c>
      <c r="O7" s="8">
        <v>128</v>
      </c>
      <c r="P7" s="8">
        <v>85</v>
      </c>
      <c r="Q7" s="8">
        <v>252</v>
      </c>
      <c r="R7" s="8">
        <v>10</v>
      </c>
      <c r="S7" s="8">
        <v>631</v>
      </c>
      <c r="T7" s="8">
        <v>5</v>
      </c>
      <c r="U7" s="7">
        <v>8109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8800</v>
      </c>
    </row>
    <row r="8" spans="1:34" ht="15.65" customHeight="1" x14ac:dyDescent="0.35">
      <c r="A8" s="12" t="s">
        <v>23</v>
      </c>
      <c r="B8" s="8">
        <v>63</v>
      </c>
      <c r="C8" s="8">
        <v>36</v>
      </c>
      <c r="D8" s="8">
        <v>208</v>
      </c>
      <c r="E8" s="8">
        <v>231</v>
      </c>
      <c r="F8" s="8">
        <v>64</v>
      </c>
      <c r="G8" s="8">
        <v>40</v>
      </c>
      <c r="H8" s="8">
        <v>52</v>
      </c>
      <c r="I8" s="8">
        <v>0</v>
      </c>
      <c r="J8" s="8">
        <v>694</v>
      </c>
      <c r="K8" s="8">
        <v>499</v>
      </c>
      <c r="L8" s="8">
        <v>50</v>
      </c>
      <c r="M8" s="8">
        <v>2691</v>
      </c>
      <c r="N8" s="8">
        <v>1206</v>
      </c>
      <c r="O8" s="8">
        <v>244</v>
      </c>
      <c r="P8" s="8">
        <v>29</v>
      </c>
      <c r="Q8" s="8">
        <v>253</v>
      </c>
      <c r="R8" s="8">
        <v>1</v>
      </c>
      <c r="S8" s="8">
        <v>118</v>
      </c>
      <c r="T8" s="8">
        <v>0</v>
      </c>
      <c r="U8" s="7">
        <v>5091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5785</v>
      </c>
    </row>
    <row r="9" spans="1:34" ht="15.65" customHeight="1" x14ac:dyDescent="0.35">
      <c r="A9" s="12" t="s">
        <v>24</v>
      </c>
      <c r="B9" s="8">
        <v>17</v>
      </c>
      <c r="C9" s="8">
        <v>16</v>
      </c>
      <c r="D9" s="8">
        <v>100</v>
      </c>
      <c r="E9" s="8">
        <v>12</v>
      </c>
      <c r="F9" s="8">
        <v>50</v>
      </c>
      <c r="G9" s="8">
        <v>4</v>
      </c>
      <c r="H9" s="8">
        <v>15</v>
      </c>
      <c r="I9" s="8">
        <v>0</v>
      </c>
      <c r="J9" s="8">
        <v>214</v>
      </c>
      <c r="K9" s="8">
        <v>137</v>
      </c>
      <c r="L9" s="8">
        <v>50</v>
      </c>
      <c r="M9" s="8">
        <v>1909</v>
      </c>
      <c r="N9" s="8">
        <v>352</v>
      </c>
      <c r="O9" s="8">
        <v>20</v>
      </c>
      <c r="P9" s="8">
        <v>10</v>
      </c>
      <c r="Q9" s="8">
        <v>125</v>
      </c>
      <c r="R9" s="8">
        <v>5</v>
      </c>
      <c r="S9" s="8">
        <v>197</v>
      </c>
      <c r="T9" s="8">
        <v>1</v>
      </c>
      <c r="U9" s="7">
        <v>2806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3020</v>
      </c>
    </row>
    <row r="10" spans="1:34" s="5" customFormat="1" ht="15.65" customHeight="1" x14ac:dyDescent="0.35">
      <c r="A10" s="19" t="s">
        <v>25</v>
      </c>
      <c r="B10" s="22">
        <f>SUM(B11:B15)</f>
        <v>1437</v>
      </c>
      <c r="C10" s="22">
        <f>SUM(C11:C15)</f>
        <v>353</v>
      </c>
      <c r="D10" s="22">
        <f t="shared" ref="D10:J10" si="0">SUM(D11:D15)</f>
        <v>3175</v>
      </c>
      <c r="E10" s="22">
        <f t="shared" si="0"/>
        <v>1508</v>
      </c>
      <c r="F10" s="22">
        <f t="shared" si="0"/>
        <v>751</v>
      </c>
      <c r="G10" s="22">
        <f t="shared" si="0"/>
        <v>172</v>
      </c>
      <c r="H10" s="22">
        <f t="shared" si="0"/>
        <v>451</v>
      </c>
      <c r="I10" s="22">
        <f t="shared" si="0"/>
        <v>59</v>
      </c>
      <c r="J10" s="22">
        <f t="shared" si="0"/>
        <v>7906</v>
      </c>
      <c r="K10" s="22">
        <f>SUM(K11:K15)</f>
        <v>11181</v>
      </c>
      <c r="L10" s="22">
        <f>SUM(L11:L15)</f>
        <v>1819</v>
      </c>
      <c r="M10" s="22">
        <f t="shared" ref="M10" si="1">SUM(M11:M15)</f>
        <v>77456</v>
      </c>
      <c r="N10" s="22">
        <f t="shared" ref="N10" si="2">SUM(N11:N15)</f>
        <v>10849</v>
      </c>
      <c r="O10" s="22">
        <f t="shared" ref="O10" si="3">SUM(O11:O15)</f>
        <v>3258</v>
      </c>
      <c r="P10" s="22">
        <f t="shared" ref="P10" si="4">SUM(P11:P15)</f>
        <v>416</v>
      </c>
      <c r="Q10" s="22">
        <f t="shared" ref="Q10" si="5">SUM(Q11:Q15)</f>
        <v>3608</v>
      </c>
      <c r="R10" s="22">
        <f t="shared" ref="R10" si="6">SUM(R11:R15)</f>
        <v>164</v>
      </c>
      <c r="S10" s="22">
        <f t="shared" ref="S10" si="7">SUM(S11:S15)</f>
        <v>6026</v>
      </c>
      <c r="T10" s="22">
        <f t="shared" ref="T10" si="8">SUM(T11:T15)</f>
        <v>136</v>
      </c>
      <c r="U10" s="22">
        <f t="shared" ref="U10" si="9">SUM(U11:U15)</f>
        <v>114913</v>
      </c>
      <c r="V10" s="22">
        <f t="shared" ref="V10" si="10">SUM(V11:V15)</f>
        <v>0</v>
      </c>
      <c r="W10" s="22">
        <f t="shared" ref="W10" si="11">SUM(W11:W15)</f>
        <v>0</v>
      </c>
      <c r="X10" s="22">
        <f t="shared" ref="X10" si="12">SUM(X11:X15)</f>
        <v>0</v>
      </c>
      <c r="Y10" s="22">
        <f t="shared" ref="Y10" si="13">SUM(Y11:Y15)</f>
        <v>35</v>
      </c>
      <c r="Z10" s="22">
        <f t="shared" ref="Z10" si="14">SUM(Z11:Z15)</f>
        <v>9</v>
      </c>
      <c r="AA10" s="22">
        <f t="shared" ref="AA10" si="15">SUM(AA11:AA15)</f>
        <v>2</v>
      </c>
      <c r="AB10" s="22">
        <f t="shared" ref="AB10" si="16">SUM(AB11:AB15)</f>
        <v>46</v>
      </c>
      <c r="AC10" s="22">
        <f t="shared" ref="AC10" si="17">SUM(AC11:AC15)</f>
        <v>122865</v>
      </c>
      <c r="AF10" s="3"/>
      <c r="AG10" s="24"/>
      <c r="AH10" s="3"/>
    </row>
    <row r="11" spans="1:34" ht="15.65" customHeight="1" x14ac:dyDescent="0.35">
      <c r="A11" s="12" t="s">
        <v>20</v>
      </c>
      <c r="B11" s="6">
        <v>624</v>
      </c>
      <c r="C11" s="6">
        <v>90</v>
      </c>
      <c r="D11" s="6">
        <v>1866</v>
      </c>
      <c r="E11" s="6">
        <v>489</v>
      </c>
      <c r="F11" s="6">
        <v>550</v>
      </c>
      <c r="G11" s="7">
        <v>81</v>
      </c>
      <c r="H11" s="6">
        <v>163</v>
      </c>
      <c r="I11" s="6">
        <v>46</v>
      </c>
      <c r="J11" s="6">
        <f t="shared" ref="J11:J15" si="18">SUM(B11:I11)</f>
        <v>3909</v>
      </c>
      <c r="K11" s="6">
        <v>3047</v>
      </c>
      <c r="L11" s="6">
        <v>550</v>
      </c>
      <c r="M11" s="6">
        <v>46712</v>
      </c>
      <c r="N11" s="6">
        <v>4253</v>
      </c>
      <c r="O11" s="6">
        <v>2797</v>
      </c>
      <c r="P11" s="6">
        <v>130</v>
      </c>
      <c r="Q11" s="6">
        <v>1293</v>
      </c>
      <c r="R11" s="6">
        <v>134</v>
      </c>
      <c r="S11" s="8">
        <f>41+2982-26-1-6-4+47-23-2-2+39-20-3-1-1+29-7-2-1+24-3-1+14-5+23-5-1+9-4-1-1-2+34-2+10-1-1+42-10-1+50-9-2+20-1-1+51-3-1-1+87-4-1-1+89-2-1-2-1+83-6-2+89-2-1-1-1+28+12-1-1+24-2+66-3-9-2+5-5+15-5-1-1+42-8-1+49-8+33-7+1-2+44-4+45-13+43-23+5-12+26-19+20-19+49-15+34-9-2-5+23-16+24-36+35-11+13-6-2+15-18-3+63-28-4-1+30-22-12+22-1-16-12-2</f>
        <v>3982</v>
      </c>
      <c r="T11" s="8">
        <f>2+2+1+1+2+2+6+1+27+5+2+2+3+42+27</f>
        <v>125</v>
      </c>
      <c r="U11" s="6">
        <f t="shared" ref="U11:U15" si="19">SUM(K11:T11)</f>
        <v>63023</v>
      </c>
      <c r="V11" s="6" t="s">
        <v>27</v>
      </c>
      <c r="W11" s="6" t="s">
        <v>27</v>
      </c>
      <c r="X11" s="6" t="s">
        <v>27</v>
      </c>
      <c r="Y11" s="8">
        <f>23-1+1+2-1+1+1+1+1+1-1+1-1+1+1+3+1+3-1-1</f>
        <v>35</v>
      </c>
      <c r="Z11" s="8">
        <f>2+1+2+2-1+1-2+4</f>
        <v>9</v>
      </c>
      <c r="AA11" s="8">
        <f>1+1</f>
        <v>2</v>
      </c>
      <c r="AB11" s="6">
        <f t="shared" ref="AB11:AB15" si="20">SUM(Y11:AA11)</f>
        <v>46</v>
      </c>
      <c r="AC11" s="6">
        <f>AB11+U11+J11</f>
        <v>66978</v>
      </c>
      <c r="AF11" s="3"/>
      <c r="AG11" s="4"/>
      <c r="AH11" s="4"/>
    </row>
    <row r="12" spans="1:34" ht="15.65" customHeight="1" x14ac:dyDescent="0.35">
      <c r="A12" s="12" t="s">
        <v>21</v>
      </c>
      <c r="B12" s="6">
        <v>664</v>
      </c>
      <c r="C12" s="6">
        <v>192</v>
      </c>
      <c r="D12" s="6">
        <v>775</v>
      </c>
      <c r="E12" s="6">
        <v>659</v>
      </c>
      <c r="F12" s="6">
        <v>19</v>
      </c>
      <c r="G12" s="6">
        <v>22</v>
      </c>
      <c r="H12" s="6">
        <v>119</v>
      </c>
      <c r="I12" s="6">
        <v>13</v>
      </c>
      <c r="J12" s="6">
        <f t="shared" si="18"/>
        <v>2463</v>
      </c>
      <c r="K12" s="6">
        <v>6925</v>
      </c>
      <c r="L12" s="6">
        <v>964</v>
      </c>
      <c r="M12" s="6">
        <v>21563</v>
      </c>
      <c r="N12" s="6">
        <v>3822</v>
      </c>
      <c r="O12" s="6">
        <v>71</v>
      </c>
      <c r="P12" s="6">
        <v>168</v>
      </c>
      <c r="Q12" s="6">
        <v>1720</v>
      </c>
      <c r="R12" s="6">
        <v>20</v>
      </c>
      <c r="S12" s="8">
        <f>12+936-3-1-3+11-2-10-3-1+10-3-3-1-1+5-1-1+10-3+6-1-2-1+10-1-1+6-1-2+14-2-1+8-2-1+10-1+13+9-1+18-2-1+12-1+16-1+20-1-1-1+17-1+1-1+1+6-1-1+13-5-1-1-2+4-4-1+7-1-1+6+8-4+5-5+4+3-3+10-3+9-4+1-5-14+21-9+10-2+6-6-2+11-10+7-15+11-5-2-2+13-2-2-3-2+20-6-4-1-2-3+15-12-2+13-5-7-2</f>
        <v>1123</v>
      </c>
      <c r="T12" s="8">
        <f>1+1+4+1+1</f>
        <v>8</v>
      </c>
      <c r="U12" s="6">
        <f t="shared" si="19"/>
        <v>36384</v>
      </c>
      <c r="V12" s="6" t="s">
        <v>27</v>
      </c>
      <c r="W12" s="6" t="s">
        <v>27</v>
      </c>
      <c r="X12" s="6" t="s">
        <v>27</v>
      </c>
      <c r="Y12" s="8">
        <v>0</v>
      </c>
      <c r="Z12" s="8">
        <v>0</v>
      </c>
      <c r="AA12" s="8">
        <v>0</v>
      </c>
      <c r="AB12" s="6">
        <f t="shared" si="20"/>
        <v>0</v>
      </c>
      <c r="AC12" s="6">
        <f>AB12+U12+J12</f>
        <v>38847</v>
      </c>
      <c r="AF12" s="4"/>
      <c r="AG12" s="4"/>
      <c r="AH12" s="4"/>
    </row>
    <row r="13" spans="1:34" ht="15.65" customHeight="1" x14ac:dyDescent="0.35">
      <c r="A13" s="12" t="s">
        <v>22</v>
      </c>
      <c r="B13" s="6">
        <v>79</v>
      </c>
      <c r="C13" s="6">
        <v>22</v>
      </c>
      <c r="D13" s="6">
        <v>227</v>
      </c>
      <c r="E13" s="6">
        <v>120</v>
      </c>
      <c r="F13" s="6">
        <v>68</v>
      </c>
      <c r="G13" s="6">
        <v>26</v>
      </c>
      <c r="H13" s="6">
        <v>109</v>
      </c>
      <c r="I13" s="6">
        <v>0</v>
      </c>
      <c r="J13" s="6">
        <f t="shared" si="18"/>
        <v>651</v>
      </c>
      <c r="K13" s="6">
        <v>575</v>
      </c>
      <c r="L13" s="6">
        <v>208</v>
      </c>
      <c r="M13" s="6">
        <v>4735</v>
      </c>
      <c r="N13" s="6">
        <v>1226</v>
      </c>
      <c r="O13" s="6">
        <v>127</v>
      </c>
      <c r="P13" s="6">
        <v>80</v>
      </c>
      <c r="Q13" s="6">
        <v>237</v>
      </c>
      <c r="R13" s="6">
        <v>5</v>
      </c>
      <c r="S13" s="8">
        <f>4+451-1+10+7-1+10+2-1-1+3+7+7-1+8+3+6+3-1+10+4-1+6+15-1+10-1+11-1+5+3+1+5-1+3+1-1-1+2+1-2+1+3+7-2+3-2+7+1-3+2-1+1-4+5+13-3+5-2+1-3+7-3+1-2+8-1-1-6</f>
        <v>615</v>
      </c>
      <c r="T13" s="8">
        <f>1+1</f>
        <v>2</v>
      </c>
      <c r="U13" s="6">
        <f t="shared" si="19"/>
        <v>7810</v>
      </c>
      <c r="V13" s="6" t="s">
        <v>27</v>
      </c>
      <c r="W13" s="6" t="s">
        <v>27</v>
      </c>
      <c r="X13" s="6" t="s">
        <v>27</v>
      </c>
      <c r="Y13" s="8">
        <v>0</v>
      </c>
      <c r="Z13" s="8">
        <v>0</v>
      </c>
      <c r="AA13" s="8">
        <v>0</v>
      </c>
      <c r="AB13" s="6">
        <f t="shared" si="20"/>
        <v>0</v>
      </c>
      <c r="AC13" s="6">
        <f>AB13+U13+J13</f>
        <v>8461</v>
      </c>
      <c r="AF13" s="4"/>
      <c r="AG13" s="4"/>
      <c r="AH13" s="4"/>
    </row>
    <row r="14" spans="1:34" ht="15.65" customHeight="1" x14ac:dyDescent="0.35">
      <c r="A14" s="12" t="s">
        <v>23</v>
      </c>
      <c r="B14" s="6">
        <v>57</v>
      </c>
      <c r="C14" s="6">
        <v>36</v>
      </c>
      <c r="D14" s="6">
        <v>207</v>
      </c>
      <c r="E14" s="6">
        <v>228</v>
      </c>
      <c r="F14" s="6">
        <v>64</v>
      </c>
      <c r="G14" s="6">
        <v>39</v>
      </c>
      <c r="H14" s="6">
        <v>50</v>
      </c>
      <c r="I14" s="6">
        <v>0</v>
      </c>
      <c r="J14" s="6">
        <f t="shared" si="18"/>
        <v>681</v>
      </c>
      <c r="K14" s="6">
        <v>498</v>
      </c>
      <c r="L14" s="6">
        <v>48</v>
      </c>
      <c r="M14" s="6">
        <v>2622</v>
      </c>
      <c r="N14" s="6">
        <v>1202</v>
      </c>
      <c r="O14" s="6">
        <v>244</v>
      </c>
      <c r="P14" s="6">
        <v>28</v>
      </c>
      <c r="Q14" s="6">
        <v>245</v>
      </c>
      <c r="R14" s="6">
        <v>0</v>
      </c>
      <c r="S14" s="8">
        <f>2+82+2+3+2+1-1+1+1+2+3+2-1-1+2-1+1+2+1+1-1+3+1-1+1-1+3+5-1+1-1-1+2-1</f>
        <v>113</v>
      </c>
      <c r="T14" s="8">
        <v>0</v>
      </c>
      <c r="U14" s="6">
        <f t="shared" si="19"/>
        <v>5000</v>
      </c>
      <c r="V14" s="6" t="s">
        <v>27</v>
      </c>
      <c r="W14" s="6" t="s">
        <v>27</v>
      </c>
      <c r="X14" s="6" t="s">
        <v>27</v>
      </c>
      <c r="Y14" s="8">
        <v>0</v>
      </c>
      <c r="Z14" s="8">
        <v>0</v>
      </c>
      <c r="AA14" s="8">
        <v>0</v>
      </c>
      <c r="AB14" s="6">
        <f t="shared" si="20"/>
        <v>0</v>
      </c>
      <c r="AC14" s="6">
        <f>AB14+U14+J14</f>
        <v>5681</v>
      </c>
      <c r="AF14" s="4"/>
      <c r="AG14" s="4"/>
      <c r="AH14" s="4"/>
    </row>
    <row r="15" spans="1:34" ht="15.65" customHeight="1" x14ac:dyDescent="0.35">
      <c r="A15" s="12" t="s">
        <v>24</v>
      </c>
      <c r="B15" s="6">
        <v>13</v>
      </c>
      <c r="C15" s="6">
        <v>13</v>
      </c>
      <c r="D15" s="6">
        <v>100</v>
      </c>
      <c r="E15" s="6">
        <v>12</v>
      </c>
      <c r="F15" s="6">
        <v>50</v>
      </c>
      <c r="G15" s="6">
        <v>4</v>
      </c>
      <c r="H15" s="6">
        <v>10</v>
      </c>
      <c r="I15" s="6">
        <v>0</v>
      </c>
      <c r="J15" s="6">
        <f t="shared" si="18"/>
        <v>202</v>
      </c>
      <c r="K15" s="6">
        <v>136</v>
      </c>
      <c r="L15" s="6">
        <v>49</v>
      </c>
      <c r="M15" s="6">
        <v>1824</v>
      </c>
      <c r="N15" s="6">
        <v>346</v>
      </c>
      <c r="O15" s="6">
        <v>19</v>
      </c>
      <c r="P15" s="6">
        <v>10</v>
      </c>
      <c r="Q15" s="6">
        <v>113</v>
      </c>
      <c r="R15" s="6">
        <v>5</v>
      </c>
      <c r="S15" s="8">
        <f>2+139+4+6+2+3-1+1+1+1+1-1+1+5+1+1+2+2+4+2+6-1-1+1+1+2+1+1+1+6-4+2-1+1+2</f>
        <v>193</v>
      </c>
      <c r="T15" s="8">
        <v>1</v>
      </c>
      <c r="U15" s="6">
        <f t="shared" si="19"/>
        <v>2696</v>
      </c>
      <c r="V15" s="6" t="s">
        <v>27</v>
      </c>
      <c r="W15" s="6" t="s">
        <v>27</v>
      </c>
      <c r="X15" s="6" t="s">
        <v>27</v>
      </c>
      <c r="Y15" s="8">
        <v>0</v>
      </c>
      <c r="Z15" s="8">
        <v>0</v>
      </c>
      <c r="AA15" s="8">
        <v>0</v>
      </c>
      <c r="AB15" s="6">
        <f t="shared" si="20"/>
        <v>0</v>
      </c>
      <c r="AC15" s="6">
        <f>AB15+U15+J15</f>
        <v>2898</v>
      </c>
      <c r="AF15" s="4"/>
      <c r="AG15" s="4"/>
      <c r="AH15" s="4"/>
    </row>
    <row r="16" spans="1:34" s="5" customFormat="1" ht="15.65" customHeight="1" x14ac:dyDescent="0.35">
      <c r="A16" s="19" t="s">
        <v>26</v>
      </c>
      <c r="B16" s="22">
        <f t="shared" ref="B16:J16" si="21">SUM(B17:B21)</f>
        <v>1343</v>
      </c>
      <c r="C16" s="22">
        <f t="shared" si="21"/>
        <v>309</v>
      </c>
      <c r="D16" s="22">
        <f t="shared" si="21"/>
        <v>3096</v>
      </c>
      <c r="E16" s="22">
        <f t="shared" si="21"/>
        <v>1514</v>
      </c>
      <c r="F16" s="22">
        <f t="shared" si="21"/>
        <v>709</v>
      </c>
      <c r="G16" s="22">
        <f t="shared" si="21"/>
        <v>143</v>
      </c>
      <c r="H16" s="22">
        <f t="shared" si="21"/>
        <v>402</v>
      </c>
      <c r="I16" s="22">
        <f t="shared" si="21"/>
        <v>42</v>
      </c>
      <c r="J16" s="22">
        <f t="shared" si="21"/>
        <v>7558</v>
      </c>
      <c r="K16" s="22">
        <f t="shared" ref="K16:S16" si="22">SUM(K17:K21)</f>
        <v>11092</v>
      </c>
      <c r="L16" s="22">
        <f t="shared" si="22"/>
        <v>1708</v>
      </c>
      <c r="M16" s="22">
        <f t="shared" si="22"/>
        <v>71364</v>
      </c>
      <c r="N16" s="22">
        <f t="shared" si="22"/>
        <v>10269</v>
      </c>
      <c r="O16" s="22">
        <f t="shared" si="22"/>
        <v>2904</v>
      </c>
      <c r="P16" s="22">
        <f t="shared" si="22"/>
        <v>385</v>
      </c>
      <c r="Q16" s="22">
        <f t="shared" si="22"/>
        <v>3332</v>
      </c>
      <c r="R16" s="22">
        <f t="shared" si="22"/>
        <v>108</v>
      </c>
      <c r="S16" s="22">
        <f t="shared" si="22"/>
        <v>5886</v>
      </c>
      <c r="T16" s="23" t="s">
        <v>27</v>
      </c>
      <c r="U16" s="22">
        <f>SUM(U17:U21)</f>
        <v>107048</v>
      </c>
      <c r="V16" s="22" t="s">
        <v>27</v>
      </c>
      <c r="W16" s="6" t="s">
        <v>27</v>
      </c>
      <c r="X16" s="22" t="s">
        <v>27</v>
      </c>
      <c r="Y16" s="22">
        <f t="shared" ref="Y16:AC16" si="23">SUM(Y17:Y21)</f>
        <v>32</v>
      </c>
      <c r="Z16" s="22">
        <f t="shared" si="23"/>
        <v>6</v>
      </c>
      <c r="AA16" s="22">
        <f t="shared" si="23"/>
        <v>2</v>
      </c>
      <c r="AB16" s="22">
        <f t="shared" si="23"/>
        <v>40</v>
      </c>
      <c r="AC16" s="22">
        <f t="shared" si="23"/>
        <v>114646</v>
      </c>
      <c r="AF16" s="3"/>
      <c r="AG16" s="24"/>
      <c r="AH16" s="3"/>
    </row>
    <row r="17" spans="1:34" ht="15.65" customHeight="1" x14ac:dyDescent="0.35">
      <c r="A17" s="12" t="s">
        <v>20</v>
      </c>
      <c r="B17" s="6">
        <v>584</v>
      </c>
      <c r="C17" s="6">
        <v>67</v>
      </c>
      <c r="D17" s="6">
        <v>1774</v>
      </c>
      <c r="E17" s="6">
        <v>483</v>
      </c>
      <c r="F17" s="6">
        <v>512</v>
      </c>
      <c r="G17" s="7">
        <v>76</v>
      </c>
      <c r="H17" s="6">
        <v>161</v>
      </c>
      <c r="I17" s="6">
        <v>29</v>
      </c>
      <c r="J17" s="6">
        <f t="shared" ref="J17:J21" si="24">SUM(B17:I17)</f>
        <v>3686</v>
      </c>
      <c r="K17" s="6">
        <v>2913</v>
      </c>
      <c r="L17" s="6">
        <v>495</v>
      </c>
      <c r="M17" s="6">
        <v>42559</v>
      </c>
      <c r="N17" s="6">
        <v>3836</v>
      </c>
      <c r="O17" s="6">
        <v>2439</v>
      </c>
      <c r="P17" s="6">
        <v>113</v>
      </c>
      <c r="Q17" s="6">
        <v>1185</v>
      </c>
      <c r="R17" s="6">
        <v>87</v>
      </c>
      <c r="S17" s="6">
        <v>3887</v>
      </c>
      <c r="T17" s="18" t="s">
        <v>27</v>
      </c>
      <c r="U17" s="6">
        <f t="shared" ref="U17:U21" si="25">SUM(K17:S17)</f>
        <v>57514</v>
      </c>
      <c r="V17" s="6" t="s">
        <v>27</v>
      </c>
      <c r="W17" s="6" t="s">
        <v>27</v>
      </c>
      <c r="X17" s="6" t="s">
        <v>27</v>
      </c>
      <c r="Y17" s="6">
        <v>32</v>
      </c>
      <c r="Z17" s="6">
        <v>6</v>
      </c>
      <c r="AA17" s="6">
        <v>2</v>
      </c>
      <c r="AB17" s="6">
        <f t="shared" ref="AB17:AB21" si="26">SUM(Y17:AA17)</f>
        <v>40</v>
      </c>
      <c r="AC17" s="6">
        <f>AB17+U17+J17</f>
        <v>61240</v>
      </c>
      <c r="AF17" s="3"/>
      <c r="AG17" s="4"/>
      <c r="AH17" s="4"/>
    </row>
    <row r="18" spans="1:34" ht="15.65" customHeight="1" x14ac:dyDescent="0.35">
      <c r="A18" s="12" t="s">
        <v>21</v>
      </c>
      <c r="B18" s="6">
        <v>612</v>
      </c>
      <c r="C18" s="6">
        <v>172</v>
      </c>
      <c r="D18" s="6">
        <v>790</v>
      </c>
      <c r="E18" s="6">
        <v>669</v>
      </c>
      <c r="F18" s="6">
        <v>15</v>
      </c>
      <c r="G18" s="6">
        <v>22</v>
      </c>
      <c r="H18" s="6">
        <v>98</v>
      </c>
      <c r="I18" s="6">
        <v>13</v>
      </c>
      <c r="J18" s="6">
        <f t="shared" si="24"/>
        <v>2391</v>
      </c>
      <c r="K18" s="6">
        <v>7056</v>
      </c>
      <c r="L18" s="6">
        <v>943</v>
      </c>
      <c r="M18" s="6">
        <v>20632</v>
      </c>
      <c r="N18" s="6">
        <v>3749</v>
      </c>
      <c r="O18" s="6">
        <v>72</v>
      </c>
      <c r="P18" s="6">
        <v>165</v>
      </c>
      <c r="Q18" s="6">
        <v>1648</v>
      </c>
      <c r="R18" s="6">
        <v>16</v>
      </c>
      <c r="S18" s="6">
        <v>1108</v>
      </c>
      <c r="T18" s="18" t="s">
        <v>27</v>
      </c>
      <c r="U18" s="6">
        <f t="shared" si="25"/>
        <v>35389</v>
      </c>
      <c r="V18" s="6" t="s">
        <v>27</v>
      </c>
      <c r="W18" s="6" t="s">
        <v>27</v>
      </c>
      <c r="X18" s="6" t="s">
        <v>27</v>
      </c>
      <c r="Y18" s="6">
        <v>0</v>
      </c>
      <c r="Z18" s="6">
        <v>0</v>
      </c>
      <c r="AA18" s="6">
        <v>0</v>
      </c>
      <c r="AB18" s="6">
        <f t="shared" si="26"/>
        <v>0</v>
      </c>
      <c r="AC18" s="6">
        <f>AB18+U18+J18</f>
        <v>37780</v>
      </c>
      <c r="AF18" s="4"/>
      <c r="AG18" s="4"/>
      <c r="AH18" s="4"/>
    </row>
    <row r="19" spans="1:34" ht="15.65" customHeight="1" x14ac:dyDescent="0.35">
      <c r="A19" s="12" t="s">
        <v>22</v>
      </c>
      <c r="B19" s="6">
        <v>77</v>
      </c>
      <c r="C19" s="6">
        <v>23</v>
      </c>
      <c r="D19" s="6">
        <v>231</v>
      </c>
      <c r="E19" s="6">
        <v>122</v>
      </c>
      <c r="F19" s="6">
        <v>68</v>
      </c>
      <c r="G19" s="6">
        <v>11</v>
      </c>
      <c r="H19" s="6">
        <v>103</v>
      </c>
      <c r="I19" s="6">
        <v>0</v>
      </c>
      <c r="J19" s="6">
        <f t="shared" si="24"/>
        <v>635</v>
      </c>
      <c r="K19" s="6">
        <v>547</v>
      </c>
      <c r="L19" s="6">
        <v>185</v>
      </c>
      <c r="M19" s="6">
        <v>4091</v>
      </c>
      <c r="N19" s="6">
        <v>1170</v>
      </c>
      <c r="O19" s="6">
        <v>131</v>
      </c>
      <c r="P19" s="6">
        <v>70</v>
      </c>
      <c r="Q19" s="6">
        <v>201</v>
      </c>
      <c r="R19" s="6">
        <v>4</v>
      </c>
      <c r="S19" s="6">
        <v>598</v>
      </c>
      <c r="T19" s="18" t="s">
        <v>27</v>
      </c>
      <c r="U19" s="6">
        <f t="shared" si="25"/>
        <v>6997</v>
      </c>
      <c r="V19" s="6" t="s">
        <v>27</v>
      </c>
      <c r="W19" s="6" t="s">
        <v>27</v>
      </c>
      <c r="X19" s="6" t="s">
        <v>27</v>
      </c>
      <c r="Y19" s="6">
        <v>0</v>
      </c>
      <c r="Z19" s="6">
        <v>0</v>
      </c>
      <c r="AA19" s="6">
        <v>0</v>
      </c>
      <c r="AB19" s="6">
        <f t="shared" si="26"/>
        <v>0</v>
      </c>
      <c r="AC19" s="6">
        <f>AB19+U19+J19</f>
        <v>7632</v>
      </c>
      <c r="AF19" s="4"/>
      <c r="AG19" s="4"/>
      <c r="AH19" s="4"/>
    </row>
    <row r="20" spans="1:34" ht="15.65" customHeight="1" x14ac:dyDescent="0.35">
      <c r="A20" s="12" t="s">
        <v>23</v>
      </c>
      <c r="B20" s="6">
        <v>57</v>
      </c>
      <c r="C20" s="6">
        <v>34</v>
      </c>
      <c r="D20" s="6">
        <v>211</v>
      </c>
      <c r="E20" s="6">
        <v>230</v>
      </c>
      <c r="F20" s="6">
        <v>64</v>
      </c>
      <c r="G20" s="6">
        <v>32</v>
      </c>
      <c r="H20" s="6">
        <v>39</v>
      </c>
      <c r="I20" s="6">
        <v>0</v>
      </c>
      <c r="J20" s="6">
        <f t="shared" si="24"/>
        <v>667</v>
      </c>
      <c r="K20" s="6">
        <v>473</v>
      </c>
      <c r="L20" s="6">
        <v>48</v>
      </c>
      <c r="M20" s="6">
        <v>2530</v>
      </c>
      <c r="N20" s="6">
        <v>1200</v>
      </c>
      <c r="O20" s="6">
        <v>243</v>
      </c>
      <c r="P20" s="6">
        <v>28</v>
      </c>
      <c r="Q20" s="6">
        <v>199</v>
      </c>
      <c r="R20" s="6">
        <v>0</v>
      </c>
      <c r="S20" s="6">
        <v>106</v>
      </c>
      <c r="T20" s="18" t="s">
        <v>27</v>
      </c>
      <c r="U20" s="6">
        <f t="shared" si="25"/>
        <v>4827</v>
      </c>
      <c r="V20" s="6" t="s">
        <v>27</v>
      </c>
      <c r="W20" s="6" t="s">
        <v>27</v>
      </c>
      <c r="X20" s="6" t="s">
        <v>27</v>
      </c>
      <c r="Y20" s="6">
        <v>0</v>
      </c>
      <c r="Z20" s="6">
        <v>0</v>
      </c>
      <c r="AA20" s="6">
        <v>0</v>
      </c>
      <c r="AB20" s="6">
        <f t="shared" si="26"/>
        <v>0</v>
      </c>
      <c r="AC20" s="6">
        <f>AB20+U20+J20</f>
        <v>5494</v>
      </c>
      <c r="AF20" s="4"/>
      <c r="AG20" s="4"/>
      <c r="AH20" s="4"/>
    </row>
    <row r="21" spans="1:34" ht="15.65" customHeight="1" x14ac:dyDescent="0.35">
      <c r="A21" s="12" t="s">
        <v>24</v>
      </c>
      <c r="B21" s="6">
        <v>13</v>
      </c>
      <c r="C21" s="6">
        <v>13</v>
      </c>
      <c r="D21" s="6">
        <v>90</v>
      </c>
      <c r="E21" s="6">
        <v>10</v>
      </c>
      <c r="F21" s="6">
        <v>50</v>
      </c>
      <c r="G21" s="6">
        <v>2</v>
      </c>
      <c r="H21" s="6">
        <v>1</v>
      </c>
      <c r="I21" s="6">
        <v>0</v>
      </c>
      <c r="J21" s="6">
        <f t="shared" si="24"/>
        <v>179</v>
      </c>
      <c r="K21" s="6">
        <v>103</v>
      </c>
      <c r="L21" s="6">
        <v>37</v>
      </c>
      <c r="M21" s="6">
        <v>1552</v>
      </c>
      <c r="N21" s="6">
        <v>314</v>
      </c>
      <c r="O21" s="6">
        <v>19</v>
      </c>
      <c r="P21" s="6">
        <v>9</v>
      </c>
      <c r="Q21" s="6">
        <v>99</v>
      </c>
      <c r="R21" s="6">
        <v>1</v>
      </c>
      <c r="S21" s="6">
        <v>187</v>
      </c>
      <c r="T21" s="18" t="s">
        <v>27</v>
      </c>
      <c r="U21" s="6">
        <f t="shared" si="25"/>
        <v>2321</v>
      </c>
      <c r="V21" s="6" t="s">
        <v>27</v>
      </c>
      <c r="W21" s="6" t="s">
        <v>27</v>
      </c>
      <c r="X21" s="6" t="s">
        <v>27</v>
      </c>
      <c r="Y21" s="6">
        <v>0</v>
      </c>
      <c r="Z21" s="6">
        <v>0</v>
      </c>
      <c r="AA21" s="6">
        <v>0</v>
      </c>
      <c r="AB21" s="6">
        <f t="shared" si="26"/>
        <v>0</v>
      </c>
      <c r="AC21" s="6">
        <f>AB21+U21+J21</f>
        <v>2500</v>
      </c>
      <c r="AF21" s="4"/>
      <c r="AG21" s="4"/>
      <c r="AH21" s="4"/>
    </row>
    <row r="22" spans="1:34" s="5" customFormat="1" ht="15.65" customHeight="1" x14ac:dyDescent="0.35">
      <c r="A22" s="19" t="s">
        <v>28</v>
      </c>
      <c r="B22" s="22">
        <f t="shared" ref="B22:J22" si="27">SUM(B23:B27)</f>
        <v>1323</v>
      </c>
      <c r="C22" s="22">
        <f t="shared" si="27"/>
        <v>290</v>
      </c>
      <c r="D22" s="22">
        <f t="shared" si="27"/>
        <v>3008</v>
      </c>
      <c r="E22" s="22">
        <f t="shared" si="27"/>
        <v>1482</v>
      </c>
      <c r="F22" s="22">
        <f t="shared" si="27"/>
        <v>705</v>
      </c>
      <c r="G22" s="22">
        <f t="shared" si="27"/>
        <v>137</v>
      </c>
      <c r="H22" s="22">
        <f t="shared" si="27"/>
        <v>379</v>
      </c>
      <c r="I22" s="22">
        <f t="shared" si="27"/>
        <v>34</v>
      </c>
      <c r="J22" s="22">
        <f t="shared" si="27"/>
        <v>7358</v>
      </c>
      <c r="K22" s="22">
        <f t="shared" ref="K22:S22" si="28">SUM(K23:K27)</f>
        <v>10937</v>
      </c>
      <c r="L22" s="22">
        <f t="shared" si="28"/>
        <v>1645</v>
      </c>
      <c r="M22" s="22">
        <f t="shared" si="28"/>
        <v>68098</v>
      </c>
      <c r="N22" s="22">
        <f t="shared" si="28"/>
        <v>10021</v>
      </c>
      <c r="O22" s="22">
        <f t="shared" si="28"/>
        <v>2441</v>
      </c>
      <c r="P22" s="22">
        <f t="shared" si="28"/>
        <v>365</v>
      </c>
      <c r="Q22" s="22">
        <f t="shared" si="28"/>
        <v>3049</v>
      </c>
      <c r="R22" s="22">
        <f t="shared" si="28"/>
        <v>93</v>
      </c>
      <c r="S22" s="22">
        <f t="shared" si="28"/>
        <v>5588</v>
      </c>
      <c r="T22" s="23" t="s">
        <v>27</v>
      </c>
      <c r="U22" s="22">
        <f t="shared" ref="U22" si="29">SUM(U23:U27)</f>
        <v>102237</v>
      </c>
      <c r="V22" s="22">
        <f>SUM(V23:V27)</f>
        <v>37</v>
      </c>
      <c r="W22" s="6" t="s">
        <v>27</v>
      </c>
      <c r="X22" s="22">
        <f t="shared" ref="X22:AC22" si="30">SUM(X23:X27)</f>
        <v>37</v>
      </c>
      <c r="Y22" s="22">
        <f t="shared" si="30"/>
        <v>27</v>
      </c>
      <c r="Z22" s="22">
        <f t="shared" si="30"/>
        <v>3</v>
      </c>
      <c r="AA22" s="22">
        <f t="shared" si="30"/>
        <v>1</v>
      </c>
      <c r="AB22" s="22">
        <f t="shared" si="30"/>
        <v>31</v>
      </c>
      <c r="AC22" s="22">
        <f t="shared" si="30"/>
        <v>109663</v>
      </c>
      <c r="AF22" s="3"/>
      <c r="AG22" s="3"/>
      <c r="AH22" s="3"/>
    </row>
    <row r="23" spans="1:34" ht="15.65" customHeight="1" x14ac:dyDescent="0.35">
      <c r="A23" s="12" t="s">
        <v>20</v>
      </c>
      <c r="B23" s="6">
        <v>581</v>
      </c>
      <c r="C23" s="6">
        <f>34+18</f>
        <v>52</v>
      </c>
      <c r="D23" s="6">
        <v>1692</v>
      </c>
      <c r="E23" s="6">
        <v>473</v>
      </c>
      <c r="F23" s="6">
        <v>508</v>
      </c>
      <c r="G23" s="6">
        <v>72</v>
      </c>
      <c r="H23" s="6">
        <v>155</v>
      </c>
      <c r="I23" s="6">
        <v>22</v>
      </c>
      <c r="J23" s="6">
        <f t="shared" ref="J23:J33" si="31">SUM(B23:I23)</f>
        <v>3555</v>
      </c>
      <c r="K23" s="6">
        <f>2713+118</f>
        <v>2831</v>
      </c>
      <c r="L23" s="6">
        <f>260+206</f>
        <v>466</v>
      </c>
      <c r="M23" s="6">
        <v>40233</v>
      </c>
      <c r="N23" s="6">
        <v>3662</v>
      </c>
      <c r="O23" s="6">
        <v>1984</v>
      </c>
      <c r="P23" s="6">
        <v>111</v>
      </c>
      <c r="Q23" s="6">
        <v>1069</v>
      </c>
      <c r="R23" s="6">
        <f>70+4</f>
        <v>74</v>
      </c>
      <c r="S23" s="6">
        <v>3644</v>
      </c>
      <c r="T23" s="18" t="s">
        <v>27</v>
      </c>
      <c r="U23" s="6">
        <f t="shared" ref="U23:U33" si="32">SUM(K23:S23)</f>
        <v>54074</v>
      </c>
      <c r="V23" s="6">
        <v>37</v>
      </c>
      <c r="W23" s="6" t="s">
        <v>27</v>
      </c>
      <c r="X23" s="6">
        <v>37</v>
      </c>
      <c r="Y23" s="6">
        <v>27</v>
      </c>
      <c r="Z23" s="6">
        <v>3</v>
      </c>
      <c r="AA23" s="6">
        <v>1</v>
      </c>
      <c r="AB23" s="6">
        <v>31</v>
      </c>
      <c r="AC23" s="6">
        <f>AB23+X23+J23+U23</f>
        <v>57697</v>
      </c>
      <c r="AF23" s="3"/>
      <c r="AG23" s="4"/>
      <c r="AH23" s="4"/>
    </row>
    <row r="24" spans="1:34" ht="15.65" customHeight="1" x14ac:dyDescent="0.35">
      <c r="A24" s="12" t="s">
        <v>21</v>
      </c>
      <c r="B24" s="6">
        <f>464+132</f>
        <v>596</v>
      </c>
      <c r="C24" s="6">
        <f>144+24</f>
        <v>168</v>
      </c>
      <c r="D24" s="6">
        <v>790</v>
      </c>
      <c r="E24" s="6">
        <v>658</v>
      </c>
      <c r="F24" s="6">
        <v>15</v>
      </c>
      <c r="G24" s="6">
        <v>22</v>
      </c>
      <c r="H24" s="6">
        <v>89</v>
      </c>
      <c r="I24" s="6">
        <v>12</v>
      </c>
      <c r="J24" s="6">
        <f t="shared" si="31"/>
        <v>2350</v>
      </c>
      <c r="K24" s="6">
        <f>6886+145</f>
        <v>7031</v>
      </c>
      <c r="L24" s="6">
        <f>837+95</f>
        <v>932</v>
      </c>
      <c r="M24" s="6">
        <v>20153</v>
      </c>
      <c r="N24" s="6">
        <v>3682</v>
      </c>
      <c r="O24" s="6">
        <v>71</v>
      </c>
      <c r="P24" s="6">
        <v>165</v>
      </c>
      <c r="Q24" s="6">
        <v>1569</v>
      </c>
      <c r="R24" s="6">
        <f>14</f>
        <v>14</v>
      </c>
      <c r="S24" s="6">
        <v>1086</v>
      </c>
      <c r="T24" s="18" t="s">
        <v>27</v>
      </c>
      <c r="U24" s="6">
        <f t="shared" si="32"/>
        <v>34703</v>
      </c>
      <c r="V24" s="6">
        <v>0</v>
      </c>
      <c r="W24" s="6" t="s">
        <v>27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f>AB24+X24+J24+U24</f>
        <v>37053</v>
      </c>
      <c r="AF24" s="4"/>
      <c r="AG24" s="4"/>
      <c r="AH24" s="4"/>
    </row>
    <row r="25" spans="1:34" ht="15.65" customHeight="1" x14ac:dyDescent="0.35">
      <c r="A25" s="12" t="s">
        <v>22</v>
      </c>
      <c r="B25" s="6">
        <f>63+13</f>
        <v>76</v>
      </c>
      <c r="C25" s="6">
        <f>19+3</f>
        <v>22</v>
      </c>
      <c r="D25" s="6">
        <v>229</v>
      </c>
      <c r="E25" s="6">
        <v>116</v>
      </c>
      <c r="F25" s="6">
        <v>68</v>
      </c>
      <c r="G25" s="6">
        <v>9</v>
      </c>
      <c r="H25" s="6">
        <v>100</v>
      </c>
      <c r="I25" s="6">
        <v>0</v>
      </c>
      <c r="J25" s="6">
        <f t="shared" si="31"/>
        <v>620</v>
      </c>
      <c r="K25" s="6">
        <f>494+28</f>
        <v>522</v>
      </c>
      <c r="L25" s="6">
        <f>155+9</f>
        <v>164</v>
      </c>
      <c r="M25" s="6">
        <v>3822</v>
      </c>
      <c r="N25" s="6">
        <v>1158</v>
      </c>
      <c r="O25" s="6">
        <v>128</v>
      </c>
      <c r="P25" s="6">
        <v>52</v>
      </c>
      <c r="Q25" s="6">
        <v>166</v>
      </c>
      <c r="R25" s="6">
        <v>4</v>
      </c>
      <c r="S25" s="6">
        <v>576</v>
      </c>
      <c r="T25" s="18" t="s">
        <v>27</v>
      </c>
      <c r="U25" s="6">
        <f t="shared" si="32"/>
        <v>6592</v>
      </c>
      <c r="V25" s="6">
        <v>0</v>
      </c>
      <c r="W25" s="6" t="s">
        <v>27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f>AB25+X25+J25+U25</f>
        <v>7212</v>
      </c>
      <c r="AF25" s="4"/>
      <c r="AG25" s="4"/>
      <c r="AH25" s="4"/>
    </row>
    <row r="26" spans="1:34" ht="15.65" customHeight="1" x14ac:dyDescent="0.35">
      <c r="A26" s="12" t="s">
        <v>23</v>
      </c>
      <c r="B26" s="6">
        <f>45+12</f>
        <v>57</v>
      </c>
      <c r="C26" s="6">
        <f>31+4</f>
        <v>35</v>
      </c>
      <c r="D26" s="6">
        <v>211</v>
      </c>
      <c r="E26" s="6">
        <v>229</v>
      </c>
      <c r="F26" s="6">
        <v>64</v>
      </c>
      <c r="G26" s="6">
        <v>32</v>
      </c>
      <c r="H26" s="6">
        <v>34</v>
      </c>
      <c r="I26" s="6">
        <v>0</v>
      </c>
      <c r="J26" s="6">
        <f t="shared" si="31"/>
        <v>662</v>
      </c>
      <c r="K26" s="6">
        <f>460+10</f>
        <v>470</v>
      </c>
      <c r="L26" s="6">
        <f>48+0</f>
        <v>48</v>
      </c>
      <c r="M26" s="6">
        <v>2479</v>
      </c>
      <c r="N26" s="6">
        <v>1214</v>
      </c>
      <c r="O26" s="6">
        <v>243</v>
      </c>
      <c r="P26" s="6">
        <v>28</v>
      </c>
      <c r="Q26" s="6">
        <v>182</v>
      </c>
      <c r="R26" s="6">
        <v>0</v>
      </c>
      <c r="S26" s="6">
        <v>102</v>
      </c>
      <c r="T26" s="18" t="s">
        <v>27</v>
      </c>
      <c r="U26" s="6">
        <f t="shared" si="32"/>
        <v>4766</v>
      </c>
      <c r="V26" s="6">
        <v>0</v>
      </c>
      <c r="W26" s="6" t="s">
        <v>27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f>AB26+X26+J26+U26</f>
        <v>5428</v>
      </c>
      <c r="AF26" s="4"/>
      <c r="AG26" s="4"/>
      <c r="AH26" s="4"/>
    </row>
    <row r="27" spans="1:34" ht="15.65" customHeight="1" x14ac:dyDescent="0.35">
      <c r="A27" s="12" t="s">
        <v>24</v>
      </c>
      <c r="B27" s="6">
        <v>13</v>
      </c>
      <c r="C27" s="6">
        <v>13</v>
      </c>
      <c r="D27" s="6">
        <v>86</v>
      </c>
      <c r="E27" s="6">
        <v>6</v>
      </c>
      <c r="F27" s="6">
        <v>50</v>
      </c>
      <c r="G27" s="6">
        <v>2</v>
      </c>
      <c r="H27" s="6">
        <v>1</v>
      </c>
      <c r="I27" s="6">
        <v>0</v>
      </c>
      <c r="J27" s="6">
        <f t="shared" si="31"/>
        <v>171</v>
      </c>
      <c r="K27" s="6">
        <f>79+4</f>
        <v>83</v>
      </c>
      <c r="L27" s="6">
        <f>32+3</f>
        <v>35</v>
      </c>
      <c r="M27" s="6">
        <v>1411</v>
      </c>
      <c r="N27" s="6">
        <v>305</v>
      </c>
      <c r="O27" s="6">
        <v>15</v>
      </c>
      <c r="P27" s="6">
        <v>9</v>
      </c>
      <c r="Q27" s="6">
        <v>63</v>
      </c>
      <c r="R27" s="6">
        <v>1</v>
      </c>
      <c r="S27" s="6">
        <v>180</v>
      </c>
      <c r="T27" s="18" t="s">
        <v>27</v>
      </c>
      <c r="U27" s="6">
        <f t="shared" si="32"/>
        <v>2102</v>
      </c>
      <c r="V27" s="6">
        <v>0</v>
      </c>
      <c r="W27" s="6" t="s">
        <v>27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f>AB27+X27+J27+U27</f>
        <v>2273</v>
      </c>
      <c r="AF27" s="4"/>
      <c r="AG27" s="4"/>
      <c r="AH27" s="4"/>
    </row>
    <row r="28" spans="1:34" s="5" customFormat="1" ht="15.65" customHeight="1" x14ac:dyDescent="0.35">
      <c r="A28" s="19" t="s">
        <v>29</v>
      </c>
      <c r="B28" s="22">
        <v>1293</v>
      </c>
      <c r="C28" s="22">
        <v>279</v>
      </c>
      <c r="D28" s="22">
        <v>2895</v>
      </c>
      <c r="E28" s="22">
        <v>1431</v>
      </c>
      <c r="F28" s="22">
        <v>702</v>
      </c>
      <c r="G28" s="22">
        <v>132</v>
      </c>
      <c r="H28" s="22">
        <v>360</v>
      </c>
      <c r="I28" s="22">
        <v>26</v>
      </c>
      <c r="J28" s="22">
        <f t="shared" si="31"/>
        <v>7118</v>
      </c>
      <c r="K28" s="22">
        <v>10802</v>
      </c>
      <c r="L28" s="22">
        <v>1609</v>
      </c>
      <c r="M28" s="22">
        <v>63974</v>
      </c>
      <c r="N28" s="22">
        <v>9798</v>
      </c>
      <c r="O28" s="22">
        <v>4851</v>
      </c>
      <c r="P28" s="22">
        <v>2162</v>
      </c>
      <c r="Q28" s="22">
        <v>362</v>
      </c>
      <c r="R28" s="22">
        <v>3000</v>
      </c>
      <c r="S28" s="22">
        <v>75</v>
      </c>
      <c r="T28" s="23" t="s">
        <v>27</v>
      </c>
      <c r="U28" s="22">
        <f t="shared" si="32"/>
        <v>96633</v>
      </c>
      <c r="V28" s="22">
        <v>37</v>
      </c>
      <c r="W28" s="6" t="s">
        <v>27</v>
      </c>
      <c r="X28" s="22">
        <v>37</v>
      </c>
      <c r="Y28" s="22">
        <v>25</v>
      </c>
      <c r="Z28" s="22">
        <v>0</v>
      </c>
      <c r="AA28" s="22">
        <v>1</v>
      </c>
      <c r="AB28" s="22">
        <f t="shared" ref="AB28:AB33" si="33">SUM(Y28:AA28)</f>
        <v>26</v>
      </c>
      <c r="AC28" s="22">
        <f>J28+U28+AB28+X28</f>
        <v>103814</v>
      </c>
      <c r="AF28" s="3"/>
      <c r="AG28" s="3"/>
      <c r="AH28" s="3"/>
    </row>
    <row r="29" spans="1:34" ht="15.65" customHeight="1" x14ac:dyDescent="0.35">
      <c r="A29" s="12" t="s">
        <v>20</v>
      </c>
      <c r="B29" s="6">
        <v>573</v>
      </c>
      <c r="C29" s="6">
        <v>47</v>
      </c>
      <c r="D29" s="6">
        <v>1603</v>
      </c>
      <c r="E29" s="6">
        <v>451</v>
      </c>
      <c r="F29" s="6">
        <v>506</v>
      </c>
      <c r="G29" s="6">
        <v>66</v>
      </c>
      <c r="H29" s="6">
        <v>151</v>
      </c>
      <c r="I29" s="6">
        <v>20</v>
      </c>
      <c r="J29" s="6">
        <f t="shared" si="31"/>
        <v>3417</v>
      </c>
      <c r="K29" s="6">
        <v>2761</v>
      </c>
      <c r="L29" s="6">
        <v>447</v>
      </c>
      <c r="M29" s="6">
        <v>37755</v>
      </c>
      <c r="N29" s="6">
        <v>3505</v>
      </c>
      <c r="O29" s="6">
        <v>3121</v>
      </c>
      <c r="P29" s="6">
        <v>1705</v>
      </c>
      <c r="Q29" s="6">
        <v>112</v>
      </c>
      <c r="R29" s="6">
        <v>1051</v>
      </c>
      <c r="S29" s="6">
        <v>62</v>
      </c>
      <c r="T29" s="18" t="s">
        <v>27</v>
      </c>
      <c r="U29" s="6">
        <f t="shared" si="32"/>
        <v>50519</v>
      </c>
      <c r="V29" s="6">
        <v>37</v>
      </c>
      <c r="W29" s="6" t="s">
        <v>27</v>
      </c>
      <c r="X29" s="6">
        <v>37</v>
      </c>
      <c r="Y29" s="6">
        <v>25</v>
      </c>
      <c r="Z29" s="6">
        <v>0</v>
      </c>
      <c r="AA29" s="6">
        <v>1</v>
      </c>
      <c r="AB29" s="6">
        <f t="shared" si="33"/>
        <v>26</v>
      </c>
      <c r="AC29" s="6">
        <f>J29+U29+X29+AB29</f>
        <v>53999</v>
      </c>
      <c r="AF29" s="3"/>
      <c r="AG29" s="4"/>
      <c r="AH29" s="4"/>
    </row>
    <row r="30" spans="1:34" ht="15.65" customHeight="1" x14ac:dyDescent="0.35">
      <c r="A30" s="12" t="s">
        <v>21</v>
      </c>
      <c r="B30" s="6">
        <v>583</v>
      </c>
      <c r="C30" s="6">
        <v>160</v>
      </c>
      <c r="D30" s="6">
        <v>795</v>
      </c>
      <c r="E30" s="6">
        <v>636</v>
      </c>
      <c r="F30" s="6">
        <v>15</v>
      </c>
      <c r="G30" s="6">
        <v>23</v>
      </c>
      <c r="H30" s="6">
        <v>79</v>
      </c>
      <c r="I30" s="6">
        <v>6</v>
      </c>
      <c r="J30" s="6">
        <f t="shared" si="31"/>
        <v>2297</v>
      </c>
      <c r="K30" s="6">
        <v>7002</v>
      </c>
      <c r="L30" s="6">
        <v>928</v>
      </c>
      <c r="M30" s="6">
        <v>19142</v>
      </c>
      <c r="N30" s="6">
        <v>3620</v>
      </c>
      <c r="O30" s="6">
        <v>973</v>
      </c>
      <c r="P30" s="6">
        <v>70</v>
      </c>
      <c r="Q30" s="6">
        <v>167</v>
      </c>
      <c r="R30" s="6">
        <v>1553</v>
      </c>
      <c r="S30" s="6">
        <v>8</v>
      </c>
      <c r="T30" s="18" t="s">
        <v>27</v>
      </c>
      <c r="U30" s="6">
        <f t="shared" si="32"/>
        <v>33463</v>
      </c>
      <c r="V30" s="6">
        <v>0</v>
      </c>
      <c r="W30" s="6" t="s">
        <v>27</v>
      </c>
      <c r="X30" s="6">
        <v>0</v>
      </c>
      <c r="Y30" s="6">
        <v>0</v>
      </c>
      <c r="Z30" s="6">
        <v>0</v>
      </c>
      <c r="AA30" s="6">
        <v>0</v>
      </c>
      <c r="AB30" s="6">
        <f t="shared" si="33"/>
        <v>0</v>
      </c>
      <c r="AC30" s="6">
        <f>J30+U30+AB30+X30</f>
        <v>35760</v>
      </c>
      <c r="AF30" s="4"/>
      <c r="AG30" s="4"/>
      <c r="AH30" s="4"/>
    </row>
    <row r="31" spans="1:34" ht="15.65" customHeight="1" x14ac:dyDescent="0.35">
      <c r="A31" s="12" t="s">
        <v>22</v>
      </c>
      <c r="B31" s="8">
        <v>73</v>
      </c>
      <c r="C31" s="8">
        <v>23</v>
      </c>
      <c r="D31" s="8">
        <v>207</v>
      </c>
      <c r="E31" s="8">
        <v>113</v>
      </c>
      <c r="F31" s="8">
        <v>68</v>
      </c>
      <c r="G31" s="8">
        <v>8</v>
      </c>
      <c r="H31" s="8">
        <v>94</v>
      </c>
      <c r="I31" s="6">
        <v>0</v>
      </c>
      <c r="J31" s="8">
        <f t="shared" si="31"/>
        <v>586</v>
      </c>
      <c r="K31" s="8">
        <v>511</v>
      </c>
      <c r="L31" s="8">
        <v>151</v>
      </c>
      <c r="M31" s="8">
        <v>3517</v>
      </c>
      <c r="N31" s="8">
        <v>1158</v>
      </c>
      <c r="O31" s="8">
        <v>504</v>
      </c>
      <c r="P31" s="8">
        <v>128</v>
      </c>
      <c r="Q31" s="8">
        <v>45</v>
      </c>
      <c r="R31" s="8">
        <v>161</v>
      </c>
      <c r="S31" s="8">
        <v>4</v>
      </c>
      <c r="T31" s="18" t="s">
        <v>27</v>
      </c>
      <c r="U31" s="8">
        <f t="shared" si="32"/>
        <v>6179</v>
      </c>
      <c r="V31" s="6">
        <v>0</v>
      </c>
      <c r="W31" s="6" t="s">
        <v>27</v>
      </c>
      <c r="X31" s="6">
        <v>0</v>
      </c>
      <c r="Y31" s="6">
        <v>0</v>
      </c>
      <c r="Z31" s="8">
        <v>0</v>
      </c>
      <c r="AA31" s="6">
        <v>0</v>
      </c>
      <c r="AB31" s="8">
        <f t="shared" si="33"/>
        <v>0</v>
      </c>
      <c r="AC31" s="8">
        <f>J31+U31+AB31+X31</f>
        <v>6765</v>
      </c>
    </row>
    <row r="32" spans="1:34" ht="15.65" customHeight="1" x14ac:dyDescent="0.35">
      <c r="A32" s="12" t="s">
        <v>23</v>
      </c>
      <c r="B32" s="8">
        <v>58</v>
      </c>
      <c r="C32" s="8">
        <v>37</v>
      </c>
      <c r="D32" s="8">
        <v>211</v>
      </c>
      <c r="E32" s="8">
        <v>228</v>
      </c>
      <c r="F32" s="8">
        <v>64</v>
      </c>
      <c r="G32" s="8">
        <v>33</v>
      </c>
      <c r="H32" s="8">
        <v>36</v>
      </c>
      <c r="I32" s="6">
        <v>0</v>
      </c>
      <c r="J32" s="8">
        <f t="shared" si="31"/>
        <v>667</v>
      </c>
      <c r="K32" s="8">
        <v>451</v>
      </c>
      <c r="L32" s="8">
        <v>50</v>
      </c>
      <c r="M32" s="8">
        <v>2358</v>
      </c>
      <c r="N32" s="8">
        <v>1236</v>
      </c>
      <c r="O32" s="8">
        <v>95</v>
      </c>
      <c r="P32" s="8">
        <v>245</v>
      </c>
      <c r="Q32" s="8">
        <v>29</v>
      </c>
      <c r="R32" s="8">
        <v>174</v>
      </c>
      <c r="S32" s="6">
        <v>0</v>
      </c>
      <c r="T32" s="18" t="s">
        <v>27</v>
      </c>
      <c r="U32" s="8">
        <f t="shared" si="32"/>
        <v>4638</v>
      </c>
      <c r="V32" s="6">
        <v>0</v>
      </c>
      <c r="W32" s="6" t="s">
        <v>27</v>
      </c>
      <c r="X32" s="6">
        <v>0</v>
      </c>
      <c r="Y32" s="6">
        <v>0</v>
      </c>
      <c r="Z32" s="8">
        <v>0</v>
      </c>
      <c r="AA32" s="6">
        <v>0</v>
      </c>
      <c r="AB32" s="8">
        <f t="shared" si="33"/>
        <v>0</v>
      </c>
      <c r="AC32" s="8">
        <f>J32+U32+AB32+X32</f>
        <v>5305</v>
      </c>
    </row>
    <row r="33" spans="1:29" ht="15.65" customHeight="1" x14ac:dyDescent="0.35">
      <c r="A33" s="14" t="s">
        <v>24</v>
      </c>
      <c r="B33" s="9">
        <v>6</v>
      </c>
      <c r="C33" s="9">
        <v>12</v>
      </c>
      <c r="D33" s="9">
        <v>79</v>
      </c>
      <c r="E33" s="9">
        <v>3</v>
      </c>
      <c r="F33" s="9">
        <v>49</v>
      </c>
      <c r="G33" s="9">
        <v>2</v>
      </c>
      <c r="H33" s="9">
        <v>0</v>
      </c>
      <c r="I33" s="10">
        <v>0</v>
      </c>
      <c r="J33" s="9">
        <f t="shared" si="31"/>
        <v>151</v>
      </c>
      <c r="K33" s="9">
        <v>77</v>
      </c>
      <c r="L33" s="9">
        <v>33</v>
      </c>
      <c r="M33" s="9">
        <v>1202</v>
      </c>
      <c r="N33" s="9">
        <v>279</v>
      </c>
      <c r="O33" s="9">
        <v>158</v>
      </c>
      <c r="P33" s="9">
        <v>14</v>
      </c>
      <c r="Q33" s="9">
        <v>9</v>
      </c>
      <c r="R33" s="9">
        <v>61</v>
      </c>
      <c r="S33" s="10">
        <v>1</v>
      </c>
      <c r="T33" s="29" t="s">
        <v>27</v>
      </c>
      <c r="U33" s="9">
        <f t="shared" si="32"/>
        <v>1834</v>
      </c>
      <c r="V33" s="10">
        <v>0</v>
      </c>
      <c r="W33" s="10" t="s">
        <v>27</v>
      </c>
      <c r="X33" s="10">
        <v>0</v>
      </c>
      <c r="Y33" s="10">
        <v>0</v>
      </c>
      <c r="Z33" s="9">
        <v>0</v>
      </c>
      <c r="AA33" s="10">
        <v>0</v>
      </c>
      <c r="AB33" s="9">
        <f t="shared" si="33"/>
        <v>0</v>
      </c>
      <c r="AC33" s="9">
        <f>J33+U33+AB33+X33</f>
        <v>1985</v>
      </c>
    </row>
    <row r="34" spans="1:29" ht="15.75" customHeight="1" x14ac:dyDescent="0.35">
      <c r="A34" s="15" t="s">
        <v>31</v>
      </c>
    </row>
    <row r="35" spans="1:29" ht="15.75" customHeight="1" x14ac:dyDescent="0.35">
      <c r="A35" s="15" t="s">
        <v>30</v>
      </c>
    </row>
    <row r="36" spans="1:29" ht="15.75" customHeight="1" x14ac:dyDescent="0.35">
      <c r="A36" s="2"/>
    </row>
    <row r="37" spans="1:29" ht="15.75" customHeight="1" x14ac:dyDescent="0.35">
      <c r="A37" s="2"/>
    </row>
    <row r="38" spans="1:29" ht="15.75" customHeight="1" x14ac:dyDescent="0.35">
      <c r="A38" s="2"/>
    </row>
    <row r="39" spans="1:29" ht="15.75" customHeight="1" x14ac:dyDescent="0.35">
      <c r="A39" s="2"/>
    </row>
    <row r="40" spans="1:29" ht="15.75" customHeight="1" x14ac:dyDescent="0.35">
      <c r="A40" s="2"/>
    </row>
    <row r="41" spans="1:29" ht="15.75" customHeight="1" x14ac:dyDescent="0.35">
      <c r="A41" s="2"/>
    </row>
    <row r="42" spans="1:29" ht="15.75" customHeight="1" x14ac:dyDescent="0.35">
      <c r="A42" s="2"/>
    </row>
    <row r="43" spans="1:29" ht="15.75" customHeight="1" x14ac:dyDescent="0.35">
      <c r="A43" s="2"/>
    </row>
    <row r="44" spans="1:29" ht="15.75" customHeight="1" x14ac:dyDescent="0.35">
      <c r="A44" s="2"/>
    </row>
    <row r="45" spans="1:29" ht="15.75" customHeight="1" x14ac:dyDescent="0.35">
      <c r="A45" s="2"/>
    </row>
    <row r="46" spans="1:29" ht="15.75" customHeight="1" x14ac:dyDescent="0.35">
      <c r="A46" s="2"/>
    </row>
    <row r="47" spans="1:29" ht="15.75" customHeight="1" x14ac:dyDescent="0.35">
      <c r="A47" s="2"/>
    </row>
    <row r="48" spans="1:29" ht="15.75" customHeight="1" x14ac:dyDescent="0.35">
      <c r="A48" s="2"/>
    </row>
    <row r="49" spans="1:1" ht="15.75" customHeight="1" x14ac:dyDescent="0.35">
      <c r="A49" s="2"/>
    </row>
    <row r="50" spans="1:1" ht="15.75" customHeight="1" x14ac:dyDescent="0.35">
      <c r="A50" s="2"/>
    </row>
    <row r="51" spans="1:1" ht="15.75" customHeight="1" x14ac:dyDescent="0.35">
      <c r="A51" s="2"/>
    </row>
    <row r="52" spans="1:1" ht="15.75" customHeight="1" x14ac:dyDescent="0.35">
      <c r="A52" s="2"/>
    </row>
    <row r="53" spans="1:1" ht="15.75" customHeight="1" x14ac:dyDescent="0.35">
      <c r="A53" s="2"/>
    </row>
    <row r="54" spans="1:1" ht="15.75" customHeight="1" x14ac:dyDescent="0.35">
      <c r="A54" s="2"/>
    </row>
    <row r="55" spans="1:1" ht="15.75" customHeight="1" x14ac:dyDescent="0.35">
      <c r="A55" s="2"/>
    </row>
    <row r="56" spans="1:1" ht="15.75" customHeight="1" x14ac:dyDescent="0.35">
      <c r="A56" s="2"/>
    </row>
    <row r="57" spans="1:1" ht="15.75" customHeight="1" x14ac:dyDescent="0.35">
      <c r="A57" s="2"/>
    </row>
    <row r="58" spans="1:1" ht="15.75" customHeight="1" x14ac:dyDescent="0.35">
      <c r="A58" s="2"/>
    </row>
    <row r="59" spans="1:1" ht="15.75" customHeight="1" x14ac:dyDescent="0.35">
      <c r="A59" s="2"/>
    </row>
    <row r="60" spans="1:1" ht="15.75" customHeight="1" x14ac:dyDescent="0.35">
      <c r="A60" s="2"/>
    </row>
    <row r="61" spans="1:1" ht="15.75" customHeight="1" x14ac:dyDescent="0.35">
      <c r="A61" s="2"/>
    </row>
    <row r="62" spans="1:1" ht="15.75" customHeight="1" x14ac:dyDescent="0.35">
      <c r="A62" s="2"/>
    </row>
    <row r="63" spans="1:1" ht="15.75" customHeight="1" x14ac:dyDescent="0.35">
      <c r="A63" s="2"/>
    </row>
    <row r="64" spans="1:1" ht="15.75" customHeight="1" x14ac:dyDescent="0.35">
      <c r="A64" s="2"/>
    </row>
    <row r="65" spans="1:1" ht="15.75" customHeight="1" x14ac:dyDescent="0.35">
      <c r="A65" s="2"/>
    </row>
    <row r="66" spans="1:1" ht="15.75" customHeight="1" x14ac:dyDescent="0.35">
      <c r="A66" s="2"/>
    </row>
    <row r="67" spans="1:1" ht="15.75" customHeight="1" x14ac:dyDescent="0.35">
      <c r="A67" s="2"/>
    </row>
    <row r="68" spans="1:1" ht="15.75" customHeight="1" x14ac:dyDescent="0.35">
      <c r="A68" s="2"/>
    </row>
    <row r="69" spans="1:1" ht="15.75" customHeight="1" x14ac:dyDescent="0.35">
      <c r="A69" s="2"/>
    </row>
    <row r="70" spans="1:1" ht="15.75" customHeight="1" x14ac:dyDescent="0.35">
      <c r="A70" s="2"/>
    </row>
    <row r="71" spans="1:1" ht="15.75" customHeight="1" x14ac:dyDescent="0.35">
      <c r="A71" s="2"/>
    </row>
    <row r="72" spans="1:1" ht="15.75" customHeight="1" x14ac:dyDescent="0.35">
      <c r="A72" s="2"/>
    </row>
    <row r="73" spans="1:1" ht="15.75" customHeight="1" x14ac:dyDescent="0.35">
      <c r="A73" s="2"/>
    </row>
    <row r="74" spans="1:1" ht="15.75" customHeight="1" x14ac:dyDescent="0.35">
      <c r="A74" s="2"/>
    </row>
    <row r="75" spans="1:1" ht="15.75" customHeight="1" x14ac:dyDescent="0.35">
      <c r="A75" s="2"/>
    </row>
    <row r="76" spans="1:1" ht="15.75" customHeight="1" x14ac:dyDescent="0.35">
      <c r="A76" s="2"/>
    </row>
    <row r="77" spans="1:1" ht="15.75" customHeight="1" x14ac:dyDescent="0.35">
      <c r="A77" s="2"/>
    </row>
    <row r="78" spans="1:1" ht="15.75" customHeight="1" x14ac:dyDescent="0.35">
      <c r="A78" s="2"/>
    </row>
    <row r="79" spans="1:1" ht="15.75" customHeight="1" x14ac:dyDescent="0.35">
      <c r="A79" s="2"/>
    </row>
    <row r="80" spans="1:1" ht="15.75" customHeight="1" x14ac:dyDescent="0.35">
      <c r="A80" s="2"/>
    </row>
    <row r="81" spans="1:1" ht="15.75" customHeight="1" x14ac:dyDescent="0.35">
      <c r="A81" s="2"/>
    </row>
    <row r="82" spans="1:1" ht="15.75" customHeight="1" x14ac:dyDescent="0.35">
      <c r="A82" s="2"/>
    </row>
    <row r="83" spans="1:1" ht="15.75" customHeight="1" x14ac:dyDescent="0.35">
      <c r="A83" s="2"/>
    </row>
    <row r="84" spans="1:1" ht="15.75" customHeight="1" x14ac:dyDescent="0.35">
      <c r="A84" s="2"/>
    </row>
    <row r="85" spans="1:1" ht="15.75" customHeight="1" x14ac:dyDescent="0.35">
      <c r="A85" s="2"/>
    </row>
    <row r="86" spans="1:1" ht="15.75" customHeight="1" x14ac:dyDescent="0.35">
      <c r="A86" s="2"/>
    </row>
    <row r="87" spans="1:1" ht="15.75" customHeight="1" x14ac:dyDescent="0.35">
      <c r="A87" s="2"/>
    </row>
    <row r="88" spans="1:1" ht="15.75" customHeight="1" x14ac:dyDescent="0.35">
      <c r="A88" s="2"/>
    </row>
    <row r="89" spans="1:1" ht="15.75" customHeight="1" x14ac:dyDescent="0.35">
      <c r="A89" s="2"/>
    </row>
    <row r="90" spans="1:1" ht="15.75" customHeight="1" x14ac:dyDescent="0.35">
      <c r="A90" s="2"/>
    </row>
    <row r="91" spans="1:1" ht="15.75" customHeight="1" x14ac:dyDescent="0.35">
      <c r="A91" s="2"/>
    </row>
    <row r="92" spans="1:1" ht="15.75" customHeight="1" x14ac:dyDescent="0.35">
      <c r="A92" s="2"/>
    </row>
    <row r="93" spans="1:1" ht="15.75" customHeight="1" x14ac:dyDescent="0.35">
      <c r="A93" s="2"/>
    </row>
    <row r="94" spans="1:1" ht="15.75" customHeight="1" x14ac:dyDescent="0.35">
      <c r="A94" s="2"/>
    </row>
    <row r="95" spans="1:1" ht="15.75" customHeight="1" x14ac:dyDescent="0.35">
      <c r="A95" s="2"/>
    </row>
    <row r="96" spans="1:1" ht="15.75" customHeight="1" x14ac:dyDescent="0.35">
      <c r="A96" s="2"/>
    </row>
    <row r="97" spans="1:1" ht="15.75" customHeight="1" x14ac:dyDescent="0.35">
      <c r="A97" s="2"/>
    </row>
    <row r="98" spans="1:1" ht="15.75" customHeight="1" x14ac:dyDescent="0.35">
      <c r="A98" s="2"/>
    </row>
    <row r="99" spans="1:1" ht="15.75" customHeight="1" x14ac:dyDescent="0.35">
      <c r="A99" s="2"/>
    </row>
    <row r="100" spans="1:1" ht="15.75" customHeight="1" x14ac:dyDescent="0.35">
      <c r="A100" s="2"/>
    </row>
    <row r="101" spans="1:1" ht="15.75" customHeight="1" x14ac:dyDescent="0.35">
      <c r="A101" s="2"/>
    </row>
    <row r="102" spans="1:1" ht="15.75" customHeight="1" x14ac:dyDescent="0.35">
      <c r="A102" s="2"/>
    </row>
    <row r="103" spans="1:1" ht="15.75" customHeight="1" x14ac:dyDescent="0.35">
      <c r="A103" s="2"/>
    </row>
    <row r="104" spans="1:1" ht="15.75" customHeight="1" x14ac:dyDescent="0.35">
      <c r="A104" s="2"/>
    </row>
    <row r="105" spans="1:1" ht="15.75" customHeight="1" x14ac:dyDescent="0.35">
      <c r="A105" s="2"/>
    </row>
    <row r="106" spans="1:1" ht="15.75" customHeight="1" x14ac:dyDescent="0.35">
      <c r="A106" s="2"/>
    </row>
    <row r="107" spans="1:1" ht="15.75" customHeight="1" x14ac:dyDescent="0.35">
      <c r="A107" s="2"/>
    </row>
    <row r="108" spans="1:1" ht="15.75" customHeight="1" x14ac:dyDescent="0.35">
      <c r="A108" s="2"/>
    </row>
    <row r="109" spans="1:1" ht="15.75" customHeight="1" x14ac:dyDescent="0.35">
      <c r="A109" s="2"/>
    </row>
    <row r="110" spans="1:1" ht="15.75" customHeight="1" x14ac:dyDescent="0.35">
      <c r="A110" s="2"/>
    </row>
    <row r="111" spans="1:1" ht="15.75" customHeight="1" x14ac:dyDescent="0.35">
      <c r="A111" s="2"/>
    </row>
    <row r="112" spans="1:1" ht="15.75" customHeight="1" x14ac:dyDescent="0.35">
      <c r="A112" s="2"/>
    </row>
    <row r="113" spans="1:1" ht="15.75" customHeight="1" x14ac:dyDescent="0.35">
      <c r="A113" s="2"/>
    </row>
    <row r="114" spans="1:1" ht="15.75" customHeight="1" x14ac:dyDescent="0.35">
      <c r="A114" s="2"/>
    </row>
    <row r="115" spans="1:1" ht="15.75" customHeight="1" x14ac:dyDescent="0.35">
      <c r="A115" s="2"/>
    </row>
    <row r="116" spans="1:1" ht="15.75" customHeight="1" x14ac:dyDescent="0.35">
      <c r="A116" s="2"/>
    </row>
    <row r="117" spans="1:1" ht="15.75" customHeight="1" x14ac:dyDescent="0.35">
      <c r="A117" s="2"/>
    </row>
    <row r="118" spans="1:1" ht="15.75" customHeight="1" x14ac:dyDescent="0.35">
      <c r="A118" s="2"/>
    </row>
    <row r="119" spans="1:1" ht="15.75" customHeight="1" x14ac:dyDescent="0.35">
      <c r="A119" s="2"/>
    </row>
    <row r="120" spans="1:1" ht="15.75" customHeight="1" x14ac:dyDescent="0.35">
      <c r="A120" s="2"/>
    </row>
    <row r="121" spans="1:1" ht="15.75" customHeight="1" x14ac:dyDescent="0.35">
      <c r="A121" s="2"/>
    </row>
    <row r="122" spans="1:1" ht="15.75" customHeight="1" x14ac:dyDescent="0.35">
      <c r="A122" s="2"/>
    </row>
    <row r="123" spans="1:1" ht="15.75" customHeight="1" x14ac:dyDescent="0.35">
      <c r="A123" s="2"/>
    </row>
    <row r="124" spans="1:1" ht="15.75" customHeight="1" x14ac:dyDescent="0.35">
      <c r="A124" s="2"/>
    </row>
    <row r="125" spans="1:1" ht="15.75" customHeight="1" x14ac:dyDescent="0.35">
      <c r="A125" s="2"/>
    </row>
    <row r="126" spans="1:1" ht="15.75" customHeight="1" x14ac:dyDescent="0.35">
      <c r="A126" s="2"/>
    </row>
    <row r="127" spans="1:1" ht="15.75" customHeight="1" x14ac:dyDescent="0.35">
      <c r="A127" s="2"/>
    </row>
    <row r="128" spans="1:1" ht="15.75" customHeight="1" x14ac:dyDescent="0.35">
      <c r="A128" s="2"/>
    </row>
    <row r="129" spans="1:1" ht="15.75" customHeight="1" x14ac:dyDescent="0.35">
      <c r="A129" s="2"/>
    </row>
    <row r="130" spans="1:1" ht="15.75" customHeight="1" x14ac:dyDescent="0.35">
      <c r="A130" s="2"/>
    </row>
    <row r="131" spans="1:1" ht="15.75" customHeight="1" x14ac:dyDescent="0.35">
      <c r="A131" s="2"/>
    </row>
    <row r="132" spans="1:1" ht="15.75" customHeight="1" x14ac:dyDescent="0.35">
      <c r="A132" s="2"/>
    </row>
    <row r="133" spans="1:1" ht="15.75" customHeight="1" x14ac:dyDescent="0.35">
      <c r="A133" s="2"/>
    </row>
    <row r="134" spans="1:1" ht="15.75" customHeight="1" x14ac:dyDescent="0.35">
      <c r="A134" s="2"/>
    </row>
    <row r="135" spans="1:1" ht="15.75" customHeight="1" x14ac:dyDescent="0.35">
      <c r="A135" s="2"/>
    </row>
    <row r="136" spans="1:1" ht="15.75" customHeight="1" x14ac:dyDescent="0.35">
      <c r="A136" s="2"/>
    </row>
    <row r="137" spans="1:1" ht="15.75" customHeight="1" x14ac:dyDescent="0.35">
      <c r="A137" s="2"/>
    </row>
    <row r="138" spans="1:1" ht="15.75" customHeight="1" x14ac:dyDescent="0.35">
      <c r="A138" s="2"/>
    </row>
    <row r="139" spans="1:1" ht="15.75" customHeight="1" x14ac:dyDescent="0.35">
      <c r="A139" s="2"/>
    </row>
    <row r="140" spans="1:1" ht="15.75" customHeight="1" x14ac:dyDescent="0.35">
      <c r="A140" s="2"/>
    </row>
    <row r="141" spans="1:1" ht="15.75" customHeight="1" x14ac:dyDescent="0.35">
      <c r="A141" s="2"/>
    </row>
    <row r="142" spans="1:1" ht="15.75" customHeight="1" x14ac:dyDescent="0.35">
      <c r="A142" s="2"/>
    </row>
    <row r="143" spans="1:1" ht="15.75" customHeight="1" x14ac:dyDescent="0.35">
      <c r="A143" s="2"/>
    </row>
    <row r="144" spans="1:1" ht="15.75" customHeight="1" x14ac:dyDescent="0.35">
      <c r="A144" s="2"/>
    </row>
    <row r="145" spans="1:1" ht="15.75" customHeight="1" x14ac:dyDescent="0.35">
      <c r="A145" s="2"/>
    </row>
    <row r="146" spans="1:1" ht="15.75" customHeight="1" x14ac:dyDescent="0.35">
      <c r="A146" s="2"/>
    </row>
    <row r="147" spans="1:1" ht="15.75" customHeight="1" x14ac:dyDescent="0.35">
      <c r="A147" s="2"/>
    </row>
    <row r="148" spans="1:1" ht="15.75" customHeight="1" x14ac:dyDescent="0.35">
      <c r="A148" s="2"/>
    </row>
    <row r="149" spans="1:1" ht="15.75" customHeight="1" x14ac:dyDescent="0.35">
      <c r="A149" s="2"/>
    </row>
    <row r="150" spans="1:1" ht="15.75" customHeight="1" x14ac:dyDescent="0.35">
      <c r="A150" s="2"/>
    </row>
    <row r="151" spans="1:1" ht="15.75" customHeight="1" x14ac:dyDescent="0.35">
      <c r="A151" s="2"/>
    </row>
    <row r="152" spans="1:1" ht="15.75" customHeight="1" x14ac:dyDescent="0.35">
      <c r="A152" s="2"/>
    </row>
    <row r="153" spans="1:1" ht="15.75" customHeight="1" x14ac:dyDescent="0.35">
      <c r="A153" s="2"/>
    </row>
    <row r="154" spans="1:1" ht="15.75" customHeight="1" x14ac:dyDescent="0.35">
      <c r="A154" s="2"/>
    </row>
    <row r="155" spans="1:1" ht="15.75" customHeight="1" x14ac:dyDescent="0.35">
      <c r="A155" s="2"/>
    </row>
    <row r="156" spans="1:1" ht="15.75" customHeight="1" x14ac:dyDescent="0.35">
      <c r="A156" s="2"/>
    </row>
    <row r="157" spans="1:1" ht="15.75" customHeight="1" x14ac:dyDescent="0.35">
      <c r="A157" s="2"/>
    </row>
    <row r="158" spans="1:1" ht="15.75" customHeight="1" x14ac:dyDescent="0.35">
      <c r="A158" s="2"/>
    </row>
    <row r="159" spans="1:1" ht="15.75" customHeight="1" x14ac:dyDescent="0.35">
      <c r="A159" s="2"/>
    </row>
    <row r="160" spans="1:1" ht="15.75" customHeight="1" x14ac:dyDescent="0.35">
      <c r="A160" s="2"/>
    </row>
    <row r="161" spans="1:1" ht="15.75" customHeight="1" x14ac:dyDescent="0.35">
      <c r="A161" s="2"/>
    </row>
    <row r="162" spans="1:1" ht="15.75" customHeight="1" x14ac:dyDescent="0.35">
      <c r="A162" s="2"/>
    </row>
    <row r="163" spans="1:1" ht="15.75" customHeight="1" x14ac:dyDescent="0.35">
      <c r="A163" s="2"/>
    </row>
    <row r="164" spans="1:1" ht="15.75" customHeight="1" x14ac:dyDescent="0.35">
      <c r="A164" s="2"/>
    </row>
    <row r="165" spans="1:1" ht="15.75" customHeight="1" x14ac:dyDescent="0.35">
      <c r="A165" s="2"/>
    </row>
    <row r="166" spans="1:1" ht="15.75" customHeight="1" x14ac:dyDescent="0.35">
      <c r="A166" s="2"/>
    </row>
    <row r="167" spans="1:1" ht="15.75" customHeight="1" x14ac:dyDescent="0.35">
      <c r="A167" s="2"/>
    </row>
    <row r="168" spans="1:1" ht="15.75" customHeight="1" x14ac:dyDescent="0.35">
      <c r="A168" s="2"/>
    </row>
    <row r="169" spans="1:1" ht="15.75" customHeight="1" x14ac:dyDescent="0.35">
      <c r="A169" s="2"/>
    </row>
    <row r="170" spans="1:1" ht="15.75" customHeight="1" x14ac:dyDescent="0.35">
      <c r="A170" s="2"/>
    </row>
    <row r="171" spans="1:1" ht="15.75" customHeight="1" x14ac:dyDescent="0.35">
      <c r="A171" s="2"/>
    </row>
    <row r="172" spans="1:1" ht="15.75" customHeight="1" x14ac:dyDescent="0.35">
      <c r="A172" s="2"/>
    </row>
    <row r="173" spans="1:1" ht="15.75" customHeight="1" x14ac:dyDescent="0.35">
      <c r="A173" s="2"/>
    </row>
    <row r="174" spans="1:1" ht="15.75" customHeight="1" x14ac:dyDescent="0.35">
      <c r="A174" s="2"/>
    </row>
    <row r="175" spans="1:1" ht="15.75" customHeight="1" x14ac:dyDescent="0.35">
      <c r="A175" s="2"/>
    </row>
    <row r="176" spans="1:1" ht="15.75" customHeight="1" x14ac:dyDescent="0.35">
      <c r="A176" s="2"/>
    </row>
    <row r="177" spans="1:1" ht="15.75" customHeight="1" x14ac:dyDescent="0.35">
      <c r="A177" s="2"/>
    </row>
    <row r="178" spans="1:1" ht="15.75" customHeight="1" x14ac:dyDescent="0.35">
      <c r="A178" s="2"/>
    </row>
    <row r="179" spans="1:1" ht="15.75" customHeight="1" x14ac:dyDescent="0.35">
      <c r="A179" s="2"/>
    </row>
    <row r="180" spans="1:1" ht="15.75" customHeight="1" x14ac:dyDescent="0.35">
      <c r="A180" s="2"/>
    </row>
    <row r="181" spans="1:1" ht="15.75" customHeight="1" x14ac:dyDescent="0.35">
      <c r="A181" s="2"/>
    </row>
    <row r="182" spans="1:1" ht="15.75" customHeight="1" x14ac:dyDescent="0.35">
      <c r="A182" s="2"/>
    </row>
    <row r="183" spans="1:1" ht="15.75" customHeight="1" x14ac:dyDescent="0.35">
      <c r="A183" s="2"/>
    </row>
    <row r="184" spans="1:1" ht="15.75" customHeight="1" x14ac:dyDescent="0.35">
      <c r="A184" s="2"/>
    </row>
    <row r="185" spans="1:1" ht="15.75" customHeight="1" x14ac:dyDescent="0.35">
      <c r="A185" s="2"/>
    </row>
    <row r="186" spans="1:1" ht="15.75" customHeight="1" x14ac:dyDescent="0.35">
      <c r="A186" s="2"/>
    </row>
    <row r="187" spans="1:1" ht="15.75" customHeight="1" x14ac:dyDescent="0.35">
      <c r="A187" s="2"/>
    </row>
    <row r="188" spans="1:1" ht="15.75" customHeight="1" x14ac:dyDescent="0.35">
      <c r="A188" s="2"/>
    </row>
    <row r="189" spans="1:1" ht="15.75" customHeight="1" x14ac:dyDescent="0.35">
      <c r="A189" s="2"/>
    </row>
    <row r="190" spans="1:1" ht="15.75" customHeight="1" x14ac:dyDescent="0.35">
      <c r="A190" s="2"/>
    </row>
    <row r="191" spans="1:1" ht="15.75" customHeight="1" x14ac:dyDescent="0.35">
      <c r="A191" s="2"/>
    </row>
    <row r="192" spans="1:1" ht="15.75" customHeight="1" x14ac:dyDescent="0.35">
      <c r="A192" s="2"/>
    </row>
    <row r="193" spans="1:1" ht="15.75" customHeight="1" x14ac:dyDescent="0.35">
      <c r="A193" s="2"/>
    </row>
    <row r="194" spans="1:1" ht="15.75" customHeight="1" x14ac:dyDescent="0.35">
      <c r="A194" s="2"/>
    </row>
    <row r="195" spans="1:1" ht="15.75" customHeight="1" x14ac:dyDescent="0.35">
      <c r="A195" s="2"/>
    </row>
    <row r="196" spans="1:1" ht="15.75" customHeight="1" x14ac:dyDescent="0.35">
      <c r="A196" s="2"/>
    </row>
    <row r="197" spans="1:1" ht="15.75" customHeight="1" x14ac:dyDescent="0.35">
      <c r="A197" s="2"/>
    </row>
    <row r="198" spans="1:1" ht="15.75" customHeight="1" x14ac:dyDescent="0.35">
      <c r="A198" s="2"/>
    </row>
    <row r="199" spans="1:1" ht="15.75" customHeight="1" x14ac:dyDescent="0.35">
      <c r="A199" s="2"/>
    </row>
    <row r="200" spans="1:1" ht="15.75" customHeight="1" x14ac:dyDescent="0.35">
      <c r="A200" s="2"/>
    </row>
    <row r="201" spans="1:1" ht="15.75" customHeight="1" x14ac:dyDescent="0.35">
      <c r="A201" s="2"/>
    </row>
    <row r="202" spans="1:1" ht="15.75" customHeight="1" x14ac:dyDescent="0.35">
      <c r="A202" s="2"/>
    </row>
    <row r="203" spans="1:1" ht="15.75" customHeight="1" x14ac:dyDescent="0.35">
      <c r="A203" s="2"/>
    </row>
    <row r="204" spans="1:1" ht="15.75" customHeight="1" x14ac:dyDescent="0.35">
      <c r="A204" s="2"/>
    </row>
    <row r="205" spans="1:1" ht="15.75" customHeight="1" x14ac:dyDescent="0.35">
      <c r="A205" s="2"/>
    </row>
    <row r="206" spans="1:1" ht="15.75" customHeight="1" x14ac:dyDescent="0.35">
      <c r="A206" s="2"/>
    </row>
    <row r="207" spans="1:1" ht="15.75" customHeight="1" x14ac:dyDescent="0.35">
      <c r="A207" s="2"/>
    </row>
    <row r="208" spans="1:1" ht="15.75" customHeight="1" x14ac:dyDescent="0.35">
      <c r="A208" s="2"/>
    </row>
    <row r="209" spans="1:1" ht="15.75" customHeight="1" x14ac:dyDescent="0.35">
      <c r="A209" s="2"/>
    </row>
    <row r="210" spans="1:1" ht="15.75" customHeight="1" x14ac:dyDescent="0.35">
      <c r="A210" s="2"/>
    </row>
    <row r="211" spans="1:1" ht="15.75" customHeight="1" x14ac:dyDescent="0.35">
      <c r="A211" s="2"/>
    </row>
    <row r="212" spans="1:1" ht="15.75" customHeight="1" x14ac:dyDescent="0.35">
      <c r="A212" s="2"/>
    </row>
    <row r="213" spans="1:1" ht="15.75" customHeight="1" x14ac:dyDescent="0.35">
      <c r="A213" s="2"/>
    </row>
    <row r="214" spans="1:1" ht="15.75" customHeight="1" x14ac:dyDescent="0.35">
      <c r="A214" s="2"/>
    </row>
    <row r="215" spans="1:1" ht="15.75" customHeight="1" x14ac:dyDescent="0.35">
      <c r="A215" s="2"/>
    </row>
    <row r="216" spans="1:1" ht="15.75" customHeight="1" x14ac:dyDescent="0.35">
      <c r="A216" s="2"/>
    </row>
    <row r="217" spans="1:1" ht="15.75" customHeight="1" x14ac:dyDescent="0.35">
      <c r="A217" s="2"/>
    </row>
    <row r="218" spans="1:1" ht="15.75" customHeight="1" x14ac:dyDescent="0.35">
      <c r="A218" s="2"/>
    </row>
    <row r="219" spans="1:1" ht="15.75" customHeight="1" x14ac:dyDescent="0.35">
      <c r="A219" s="2"/>
    </row>
    <row r="220" spans="1:1" ht="15.75" customHeight="1" x14ac:dyDescent="0.35">
      <c r="A220" s="2"/>
    </row>
    <row r="221" spans="1:1" ht="15.75" customHeight="1" x14ac:dyDescent="0.35">
      <c r="A221" s="2"/>
    </row>
    <row r="222" spans="1:1" ht="15.75" customHeight="1" x14ac:dyDescent="0.35">
      <c r="A222" s="2"/>
    </row>
    <row r="223" spans="1:1" ht="15.75" customHeight="1" x14ac:dyDescent="0.35">
      <c r="A223" s="2"/>
    </row>
    <row r="224" spans="1:1" ht="15.75" customHeight="1" x14ac:dyDescent="0.35">
      <c r="A224" s="2"/>
    </row>
    <row r="225" spans="1:1" ht="15.75" customHeight="1" x14ac:dyDescent="0.35">
      <c r="A225" s="2"/>
    </row>
    <row r="226" spans="1:1" ht="15.75" customHeight="1" x14ac:dyDescent="0.35">
      <c r="A226" s="2"/>
    </row>
    <row r="227" spans="1:1" ht="15.75" customHeight="1" x14ac:dyDescent="0.35">
      <c r="A227" s="2"/>
    </row>
    <row r="228" spans="1:1" ht="15.75" customHeight="1" x14ac:dyDescent="0.35">
      <c r="A228" s="2"/>
    </row>
    <row r="229" spans="1:1" ht="15.75" customHeight="1" x14ac:dyDescent="0.35">
      <c r="A229" s="2"/>
    </row>
    <row r="230" spans="1:1" ht="15.75" customHeight="1" x14ac:dyDescent="0.35">
      <c r="A230" s="2"/>
    </row>
    <row r="231" spans="1:1" ht="15.75" customHeight="1" x14ac:dyDescent="0.35">
      <c r="A231" s="2"/>
    </row>
    <row r="232" spans="1:1" ht="15.75" customHeight="1" x14ac:dyDescent="0.35">
      <c r="A232" s="2"/>
    </row>
    <row r="233" spans="1:1" ht="15.75" customHeight="1" x14ac:dyDescent="0.35">
      <c r="A233" s="2"/>
    </row>
    <row r="234" spans="1:1" ht="15.75" customHeight="1" x14ac:dyDescent="0.35">
      <c r="A234" s="2"/>
    </row>
    <row r="235" spans="1:1" ht="15.75" customHeight="1" x14ac:dyDescent="0.35">
      <c r="A235" s="2"/>
    </row>
    <row r="236" spans="1:1" ht="15.75" customHeight="1" x14ac:dyDescent="0.35">
      <c r="A236" s="2"/>
    </row>
    <row r="237" spans="1:1" ht="15.75" customHeight="1" x14ac:dyDescent="0.35">
      <c r="A237" s="2"/>
    </row>
    <row r="238" spans="1:1" ht="15.75" customHeight="1" x14ac:dyDescent="0.35">
      <c r="A238" s="2"/>
    </row>
    <row r="239" spans="1:1" ht="15.75" customHeight="1" x14ac:dyDescent="0.35">
      <c r="A239" s="2"/>
    </row>
    <row r="240" spans="1:1" ht="15.75" customHeight="1" x14ac:dyDescent="0.35">
      <c r="A240" s="2"/>
    </row>
    <row r="241" spans="1:1" ht="15.75" customHeight="1" x14ac:dyDescent="0.35">
      <c r="A241" s="2"/>
    </row>
    <row r="242" spans="1:1" ht="15.75" customHeight="1" x14ac:dyDescent="0.35">
      <c r="A242" s="2"/>
    </row>
    <row r="243" spans="1:1" ht="15.75" customHeight="1" x14ac:dyDescent="0.35">
      <c r="A243" s="2"/>
    </row>
    <row r="244" spans="1:1" ht="15.75" customHeight="1" x14ac:dyDescent="0.35">
      <c r="A244" s="2"/>
    </row>
    <row r="245" spans="1:1" ht="15.75" customHeight="1" x14ac:dyDescent="0.35">
      <c r="A245" s="2"/>
    </row>
    <row r="246" spans="1:1" ht="15.75" customHeight="1" x14ac:dyDescent="0.35">
      <c r="A246" s="2"/>
    </row>
    <row r="247" spans="1:1" ht="15.75" customHeight="1" x14ac:dyDescent="0.35">
      <c r="A247" s="2"/>
    </row>
    <row r="248" spans="1:1" ht="15.75" customHeight="1" x14ac:dyDescent="0.35">
      <c r="A248" s="2"/>
    </row>
    <row r="249" spans="1:1" ht="15.75" customHeight="1" x14ac:dyDescent="0.35">
      <c r="A249" s="2"/>
    </row>
    <row r="250" spans="1:1" ht="15.75" customHeight="1" x14ac:dyDescent="0.35">
      <c r="A250" s="2"/>
    </row>
    <row r="251" spans="1:1" ht="15.75" customHeight="1" x14ac:dyDescent="0.35">
      <c r="A251" s="2"/>
    </row>
    <row r="252" spans="1:1" ht="15.75" customHeight="1" x14ac:dyDescent="0.35">
      <c r="A252" s="2"/>
    </row>
    <row r="253" spans="1:1" ht="15.75" customHeight="1" x14ac:dyDescent="0.35">
      <c r="A253" s="2"/>
    </row>
    <row r="254" spans="1:1" ht="15.75" customHeight="1" x14ac:dyDescent="0.35">
      <c r="A254" s="2"/>
    </row>
    <row r="255" spans="1:1" ht="15.75" customHeight="1" x14ac:dyDescent="0.35">
      <c r="A255" s="2"/>
    </row>
    <row r="256" spans="1:1" ht="15.75" customHeight="1" x14ac:dyDescent="0.35">
      <c r="A256" s="2"/>
    </row>
    <row r="257" spans="1:1" ht="15.75" customHeight="1" x14ac:dyDescent="0.35">
      <c r="A257" s="2"/>
    </row>
    <row r="258" spans="1:1" ht="15.75" customHeight="1" x14ac:dyDescent="0.35">
      <c r="A258" s="2"/>
    </row>
    <row r="259" spans="1:1" ht="15.75" customHeight="1" x14ac:dyDescent="0.35">
      <c r="A259" s="2"/>
    </row>
    <row r="260" spans="1:1" ht="15.75" customHeight="1" x14ac:dyDescent="0.35">
      <c r="A260" s="2"/>
    </row>
    <row r="261" spans="1:1" ht="15.75" customHeight="1" x14ac:dyDescent="0.35">
      <c r="A261" s="2"/>
    </row>
    <row r="262" spans="1:1" ht="15.75" customHeight="1" x14ac:dyDescent="0.35">
      <c r="A262" s="2"/>
    </row>
    <row r="263" spans="1:1" ht="15.75" customHeight="1" x14ac:dyDescent="0.35">
      <c r="A263" s="2"/>
    </row>
    <row r="264" spans="1:1" ht="15.75" customHeight="1" x14ac:dyDescent="0.35">
      <c r="A264" s="2"/>
    </row>
    <row r="265" spans="1:1" ht="15.75" customHeight="1" x14ac:dyDescent="0.35">
      <c r="A265" s="2"/>
    </row>
    <row r="266" spans="1:1" ht="15.75" customHeight="1" x14ac:dyDescent="0.35">
      <c r="A266" s="2"/>
    </row>
    <row r="267" spans="1:1" ht="15.75" customHeight="1" x14ac:dyDescent="0.35">
      <c r="A267" s="2"/>
    </row>
    <row r="268" spans="1:1" ht="15.75" customHeight="1" x14ac:dyDescent="0.35">
      <c r="A268" s="2"/>
    </row>
    <row r="269" spans="1:1" ht="15.75" customHeight="1" x14ac:dyDescent="0.35">
      <c r="A269" s="2"/>
    </row>
    <row r="270" spans="1:1" ht="15.75" customHeight="1" x14ac:dyDescent="0.35">
      <c r="A270" s="2"/>
    </row>
    <row r="271" spans="1:1" ht="15.75" customHeight="1" x14ac:dyDescent="0.35">
      <c r="A271" s="2"/>
    </row>
    <row r="272" spans="1:1" ht="15.75" customHeight="1" x14ac:dyDescent="0.35">
      <c r="A272" s="2"/>
    </row>
    <row r="273" spans="1:1" ht="15.75" customHeight="1" x14ac:dyDescent="0.35">
      <c r="A273" s="2"/>
    </row>
    <row r="274" spans="1:1" ht="15.75" customHeight="1" x14ac:dyDescent="0.35">
      <c r="A274" s="2"/>
    </row>
    <row r="275" spans="1:1" ht="15.75" customHeight="1" x14ac:dyDescent="0.35">
      <c r="A275" s="2"/>
    </row>
    <row r="276" spans="1:1" ht="15.75" customHeight="1" x14ac:dyDescent="0.35">
      <c r="A276" s="2"/>
    </row>
    <row r="277" spans="1:1" ht="15.75" customHeight="1" x14ac:dyDescent="0.35">
      <c r="A277" s="2"/>
    </row>
    <row r="278" spans="1:1" ht="15.75" customHeight="1" x14ac:dyDescent="0.35">
      <c r="A278" s="2"/>
    </row>
    <row r="279" spans="1:1" ht="15.75" customHeight="1" x14ac:dyDescent="0.35">
      <c r="A279" s="2"/>
    </row>
    <row r="280" spans="1:1" ht="15.75" customHeight="1" x14ac:dyDescent="0.35">
      <c r="A280" s="2"/>
    </row>
    <row r="281" spans="1:1" ht="15.75" customHeight="1" x14ac:dyDescent="0.35">
      <c r="A281" s="2"/>
    </row>
    <row r="282" spans="1:1" ht="15.75" customHeight="1" x14ac:dyDescent="0.35">
      <c r="A282" s="2"/>
    </row>
    <row r="283" spans="1:1" ht="15.75" customHeight="1" x14ac:dyDescent="0.35">
      <c r="A283" s="2"/>
    </row>
    <row r="284" spans="1:1" ht="15.75" customHeight="1" x14ac:dyDescent="0.35">
      <c r="A284" s="2"/>
    </row>
    <row r="285" spans="1:1" ht="15.75" customHeight="1" x14ac:dyDescent="0.35">
      <c r="A285" s="2"/>
    </row>
    <row r="286" spans="1:1" ht="15.75" customHeight="1" x14ac:dyDescent="0.35">
      <c r="A286" s="2"/>
    </row>
    <row r="287" spans="1:1" ht="15.75" customHeight="1" x14ac:dyDescent="0.35">
      <c r="A287" s="2"/>
    </row>
    <row r="288" spans="1:1" ht="15.75" customHeight="1" x14ac:dyDescent="0.35">
      <c r="A288" s="2"/>
    </row>
    <row r="289" spans="1:1" ht="15.75" customHeight="1" x14ac:dyDescent="0.35">
      <c r="A289" s="2"/>
    </row>
    <row r="290" spans="1:1" ht="15.75" customHeight="1" x14ac:dyDescent="0.35">
      <c r="A290" s="2"/>
    </row>
    <row r="291" spans="1:1" ht="15.75" customHeight="1" x14ac:dyDescent="0.35">
      <c r="A291" s="2"/>
    </row>
    <row r="292" spans="1:1" ht="15.75" customHeight="1" x14ac:dyDescent="0.35">
      <c r="A292" s="2"/>
    </row>
    <row r="293" spans="1:1" ht="15.75" customHeight="1" x14ac:dyDescent="0.35">
      <c r="A293" s="2"/>
    </row>
    <row r="294" spans="1:1" ht="15.75" customHeight="1" x14ac:dyDescent="0.35">
      <c r="A294" s="2"/>
    </row>
    <row r="295" spans="1:1" ht="15.75" customHeight="1" x14ac:dyDescent="0.35">
      <c r="A295" s="2"/>
    </row>
    <row r="296" spans="1:1" ht="15.75" customHeight="1" x14ac:dyDescent="0.35">
      <c r="A296" s="2"/>
    </row>
    <row r="297" spans="1:1" ht="15.75" customHeight="1" x14ac:dyDescent="0.35">
      <c r="A297" s="2"/>
    </row>
    <row r="298" spans="1:1" ht="15.75" customHeight="1" x14ac:dyDescent="0.35">
      <c r="A298" s="2"/>
    </row>
    <row r="299" spans="1:1" ht="15.75" customHeight="1" x14ac:dyDescent="0.35">
      <c r="A299" s="2"/>
    </row>
    <row r="300" spans="1:1" ht="15.75" customHeight="1" x14ac:dyDescent="0.35">
      <c r="A300" s="2"/>
    </row>
    <row r="301" spans="1:1" ht="15.75" customHeight="1" x14ac:dyDescent="0.35">
      <c r="A301" s="2"/>
    </row>
    <row r="302" spans="1:1" ht="15.75" customHeight="1" x14ac:dyDescent="0.35">
      <c r="A302" s="2"/>
    </row>
    <row r="303" spans="1:1" ht="15.75" customHeight="1" x14ac:dyDescent="0.35">
      <c r="A303" s="2"/>
    </row>
    <row r="304" spans="1:1" ht="15.75" customHeight="1" x14ac:dyDescent="0.35">
      <c r="A304" s="2"/>
    </row>
    <row r="305" spans="1:1" ht="15.75" customHeight="1" x14ac:dyDescent="0.35">
      <c r="A305" s="2"/>
    </row>
    <row r="306" spans="1:1" ht="15.75" customHeight="1" x14ac:dyDescent="0.35">
      <c r="A306" s="2"/>
    </row>
    <row r="307" spans="1:1" ht="15.75" customHeight="1" x14ac:dyDescent="0.35">
      <c r="A307" s="2"/>
    </row>
    <row r="308" spans="1:1" ht="15.75" customHeight="1" x14ac:dyDescent="0.35">
      <c r="A308" s="2"/>
    </row>
    <row r="309" spans="1:1" ht="15.75" customHeight="1" x14ac:dyDescent="0.35">
      <c r="A309" s="2"/>
    </row>
    <row r="310" spans="1:1" ht="15.75" customHeight="1" x14ac:dyDescent="0.35">
      <c r="A310" s="2"/>
    </row>
    <row r="311" spans="1:1" ht="15.75" customHeight="1" x14ac:dyDescent="0.35">
      <c r="A311" s="2"/>
    </row>
    <row r="312" spans="1:1" ht="15.75" customHeight="1" x14ac:dyDescent="0.35">
      <c r="A312" s="2"/>
    </row>
    <row r="313" spans="1:1" ht="15.75" customHeight="1" x14ac:dyDescent="0.35">
      <c r="A313" s="2"/>
    </row>
    <row r="314" spans="1:1" ht="15.75" customHeight="1" x14ac:dyDescent="0.35">
      <c r="A314" s="2"/>
    </row>
    <row r="315" spans="1:1" ht="15.75" customHeight="1" x14ac:dyDescent="0.35">
      <c r="A315" s="2"/>
    </row>
    <row r="316" spans="1:1" ht="15.75" customHeight="1" x14ac:dyDescent="0.35">
      <c r="A316" s="2"/>
    </row>
    <row r="317" spans="1:1" ht="15.75" customHeight="1" x14ac:dyDescent="0.35">
      <c r="A317" s="2"/>
    </row>
    <row r="318" spans="1:1" ht="15.75" customHeight="1" x14ac:dyDescent="0.35">
      <c r="A318" s="2"/>
    </row>
    <row r="319" spans="1:1" ht="15.75" customHeight="1" x14ac:dyDescent="0.35">
      <c r="A319" s="2"/>
    </row>
    <row r="320" spans="1:1" ht="15.75" customHeight="1" x14ac:dyDescent="0.35">
      <c r="A320" s="2"/>
    </row>
    <row r="321" spans="1:1" ht="15.75" customHeight="1" x14ac:dyDescent="0.35">
      <c r="A321" s="2"/>
    </row>
    <row r="322" spans="1:1" ht="15.75" customHeight="1" x14ac:dyDescent="0.35">
      <c r="A322" s="2"/>
    </row>
    <row r="323" spans="1:1" ht="15.75" customHeight="1" x14ac:dyDescent="0.35">
      <c r="A323" s="2"/>
    </row>
    <row r="324" spans="1:1" ht="15.75" customHeight="1" x14ac:dyDescent="0.35">
      <c r="A324" s="2"/>
    </row>
    <row r="325" spans="1:1" ht="15.75" customHeight="1" x14ac:dyDescent="0.35">
      <c r="A325" s="2"/>
    </row>
    <row r="326" spans="1:1" ht="15.75" customHeight="1" x14ac:dyDescent="0.35">
      <c r="A326" s="2"/>
    </row>
    <row r="327" spans="1:1" ht="15.75" customHeight="1" x14ac:dyDescent="0.35">
      <c r="A327" s="2"/>
    </row>
    <row r="328" spans="1:1" ht="15.75" customHeight="1" x14ac:dyDescent="0.35">
      <c r="A328" s="2"/>
    </row>
    <row r="329" spans="1:1" ht="15.75" customHeight="1" x14ac:dyDescent="0.35">
      <c r="A329" s="2"/>
    </row>
    <row r="330" spans="1:1" ht="15.75" customHeight="1" x14ac:dyDescent="0.35">
      <c r="A330" s="2"/>
    </row>
    <row r="331" spans="1:1" ht="15.75" customHeight="1" x14ac:dyDescent="0.35">
      <c r="A331" s="2"/>
    </row>
    <row r="332" spans="1:1" ht="15.75" customHeight="1" x14ac:dyDescent="0.35">
      <c r="A332" s="2"/>
    </row>
    <row r="333" spans="1:1" ht="15.75" customHeight="1" x14ac:dyDescent="0.35">
      <c r="A333" s="2"/>
    </row>
    <row r="334" spans="1:1" ht="15.75" customHeight="1" x14ac:dyDescent="0.35">
      <c r="A334" s="2"/>
    </row>
    <row r="335" spans="1:1" ht="15.75" customHeight="1" x14ac:dyDescent="0.35">
      <c r="A335" s="2"/>
    </row>
    <row r="336" spans="1:1" ht="15.75" customHeight="1" x14ac:dyDescent="0.35">
      <c r="A336" s="2"/>
    </row>
    <row r="337" spans="1:1" ht="15.75" customHeight="1" x14ac:dyDescent="0.35">
      <c r="A337" s="2"/>
    </row>
    <row r="338" spans="1:1" ht="15.75" customHeight="1" x14ac:dyDescent="0.35">
      <c r="A338" s="2"/>
    </row>
    <row r="339" spans="1:1" ht="15.75" customHeight="1" x14ac:dyDescent="0.35">
      <c r="A339" s="2"/>
    </row>
    <row r="340" spans="1:1" ht="15.75" customHeight="1" x14ac:dyDescent="0.35">
      <c r="A340" s="2"/>
    </row>
    <row r="341" spans="1:1" ht="15.75" customHeight="1" x14ac:dyDescent="0.35">
      <c r="A341" s="2"/>
    </row>
    <row r="342" spans="1:1" ht="15.75" customHeight="1" x14ac:dyDescent="0.35">
      <c r="A342" s="2"/>
    </row>
    <row r="343" spans="1:1" ht="15.75" customHeight="1" x14ac:dyDescent="0.35">
      <c r="A343" s="2"/>
    </row>
    <row r="344" spans="1:1" ht="15.75" customHeight="1" x14ac:dyDescent="0.35">
      <c r="A344" s="2"/>
    </row>
    <row r="345" spans="1:1" ht="15.75" customHeight="1" x14ac:dyDescent="0.35">
      <c r="A345" s="2"/>
    </row>
    <row r="346" spans="1:1" ht="15.75" customHeight="1" x14ac:dyDescent="0.35">
      <c r="A346" s="2"/>
    </row>
    <row r="347" spans="1:1" ht="15.75" customHeight="1" x14ac:dyDescent="0.35">
      <c r="A347" s="2"/>
    </row>
    <row r="348" spans="1:1" ht="15.75" customHeight="1" x14ac:dyDescent="0.35">
      <c r="A348" s="2"/>
    </row>
    <row r="349" spans="1:1" ht="15.75" customHeight="1" x14ac:dyDescent="0.35">
      <c r="A349" s="2"/>
    </row>
    <row r="350" spans="1:1" ht="15.75" customHeight="1" x14ac:dyDescent="0.35">
      <c r="A350" s="2"/>
    </row>
    <row r="351" spans="1:1" ht="15.75" customHeight="1" x14ac:dyDescent="0.35">
      <c r="A351" s="2"/>
    </row>
    <row r="352" spans="1:1" ht="15.75" customHeight="1" x14ac:dyDescent="0.35">
      <c r="A352" s="2"/>
    </row>
    <row r="353" spans="1:1" ht="15.75" customHeight="1" x14ac:dyDescent="0.35">
      <c r="A353" s="2"/>
    </row>
    <row r="354" spans="1:1" ht="15.75" customHeight="1" x14ac:dyDescent="0.35">
      <c r="A354" s="2"/>
    </row>
    <row r="355" spans="1:1" ht="15.75" customHeight="1" x14ac:dyDescent="0.35">
      <c r="A355" s="2"/>
    </row>
    <row r="356" spans="1:1" ht="15.75" customHeight="1" x14ac:dyDescent="0.35">
      <c r="A356" s="2"/>
    </row>
    <row r="357" spans="1:1" ht="15.75" customHeight="1" x14ac:dyDescent="0.35">
      <c r="A357" s="2"/>
    </row>
    <row r="358" spans="1:1" ht="15.75" customHeight="1" x14ac:dyDescent="0.35">
      <c r="A358" s="2"/>
    </row>
    <row r="359" spans="1:1" ht="15.75" customHeight="1" x14ac:dyDescent="0.35">
      <c r="A359" s="2"/>
    </row>
    <row r="360" spans="1:1" ht="15.75" customHeight="1" x14ac:dyDescent="0.35">
      <c r="A360" s="2"/>
    </row>
    <row r="361" spans="1:1" ht="15.75" customHeight="1" x14ac:dyDescent="0.35">
      <c r="A361" s="2"/>
    </row>
    <row r="362" spans="1:1" ht="15.75" customHeight="1" x14ac:dyDescent="0.35">
      <c r="A362" s="2"/>
    </row>
    <row r="363" spans="1:1" ht="15.75" customHeight="1" x14ac:dyDescent="0.35">
      <c r="A363" s="2"/>
    </row>
    <row r="364" spans="1:1" ht="15.75" customHeight="1" x14ac:dyDescent="0.35">
      <c r="A364" s="2"/>
    </row>
    <row r="365" spans="1:1" ht="15.75" customHeight="1" x14ac:dyDescent="0.35">
      <c r="A365" s="2"/>
    </row>
    <row r="366" spans="1:1" ht="15.75" customHeight="1" x14ac:dyDescent="0.35">
      <c r="A366" s="2"/>
    </row>
    <row r="367" spans="1:1" ht="15.75" customHeight="1" x14ac:dyDescent="0.35">
      <c r="A367" s="2"/>
    </row>
    <row r="368" spans="1:1" ht="15.75" customHeight="1" x14ac:dyDescent="0.35">
      <c r="A368" s="2"/>
    </row>
    <row r="369" spans="1:1" ht="15.75" customHeight="1" x14ac:dyDescent="0.35">
      <c r="A369" s="2"/>
    </row>
    <row r="370" spans="1:1" ht="15.75" customHeight="1" x14ac:dyDescent="0.35">
      <c r="A370" s="2"/>
    </row>
    <row r="371" spans="1:1" ht="15.75" customHeight="1" x14ac:dyDescent="0.35">
      <c r="A371" s="2"/>
    </row>
    <row r="372" spans="1:1" ht="15.75" customHeight="1" x14ac:dyDescent="0.35">
      <c r="A372" s="2"/>
    </row>
    <row r="373" spans="1:1" ht="15.75" customHeight="1" x14ac:dyDescent="0.35">
      <c r="A373" s="2"/>
    </row>
    <row r="374" spans="1:1" ht="15.75" customHeight="1" x14ac:dyDescent="0.35">
      <c r="A374" s="2"/>
    </row>
    <row r="375" spans="1:1" ht="15.75" customHeight="1" x14ac:dyDescent="0.35">
      <c r="A375" s="2"/>
    </row>
    <row r="376" spans="1:1" ht="15.75" customHeight="1" x14ac:dyDescent="0.35">
      <c r="A376" s="2"/>
    </row>
    <row r="377" spans="1:1" ht="15.75" customHeight="1" x14ac:dyDescent="0.35">
      <c r="A377" s="2"/>
    </row>
    <row r="378" spans="1:1" ht="15.75" customHeight="1" x14ac:dyDescent="0.35">
      <c r="A378" s="2"/>
    </row>
    <row r="379" spans="1:1" ht="15.75" customHeight="1" x14ac:dyDescent="0.35">
      <c r="A379" s="2"/>
    </row>
    <row r="380" spans="1:1" ht="15.75" customHeight="1" x14ac:dyDescent="0.35">
      <c r="A380" s="2"/>
    </row>
    <row r="381" spans="1:1" ht="15.75" customHeight="1" x14ac:dyDescent="0.35">
      <c r="A381" s="2"/>
    </row>
    <row r="382" spans="1:1" ht="15.75" customHeight="1" x14ac:dyDescent="0.35">
      <c r="A382" s="2"/>
    </row>
    <row r="383" spans="1:1" ht="15.75" customHeight="1" x14ac:dyDescent="0.35">
      <c r="A383" s="2"/>
    </row>
    <row r="384" spans="1:1" ht="15.75" customHeight="1" x14ac:dyDescent="0.35">
      <c r="A384" s="2"/>
    </row>
    <row r="385" spans="1:1" ht="15.75" customHeight="1" x14ac:dyDescent="0.35">
      <c r="A385" s="2"/>
    </row>
    <row r="386" spans="1:1" ht="15.75" customHeight="1" x14ac:dyDescent="0.35">
      <c r="A386" s="2"/>
    </row>
    <row r="387" spans="1:1" ht="15.75" customHeight="1" x14ac:dyDescent="0.35">
      <c r="A387" s="2"/>
    </row>
    <row r="388" spans="1:1" ht="15.75" customHeight="1" x14ac:dyDescent="0.35">
      <c r="A388" s="2"/>
    </row>
    <row r="389" spans="1:1" ht="15.75" customHeight="1" x14ac:dyDescent="0.35">
      <c r="A389" s="2"/>
    </row>
    <row r="390" spans="1:1" ht="15.75" customHeight="1" x14ac:dyDescent="0.35">
      <c r="A390" s="2"/>
    </row>
    <row r="391" spans="1:1" ht="15.75" customHeight="1" x14ac:dyDescent="0.35">
      <c r="A391" s="2"/>
    </row>
    <row r="392" spans="1:1" ht="15.75" customHeight="1" x14ac:dyDescent="0.35">
      <c r="A392" s="2"/>
    </row>
    <row r="393" spans="1:1" ht="15.75" customHeight="1" x14ac:dyDescent="0.35">
      <c r="A393" s="2"/>
    </row>
    <row r="394" spans="1:1" ht="15.75" customHeight="1" x14ac:dyDescent="0.35">
      <c r="A394" s="2"/>
    </row>
    <row r="395" spans="1:1" ht="15.75" customHeight="1" x14ac:dyDescent="0.35">
      <c r="A395" s="2"/>
    </row>
    <row r="396" spans="1:1" ht="15.75" customHeight="1" x14ac:dyDescent="0.35">
      <c r="A396" s="2"/>
    </row>
    <row r="397" spans="1:1" ht="15.75" customHeight="1" x14ac:dyDescent="0.35">
      <c r="A397" s="2"/>
    </row>
    <row r="398" spans="1:1" ht="15.75" customHeight="1" x14ac:dyDescent="0.35">
      <c r="A398" s="2"/>
    </row>
    <row r="399" spans="1:1" ht="15.75" customHeight="1" x14ac:dyDescent="0.35">
      <c r="A399" s="2"/>
    </row>
    <row r="400" spans="1:1" ht="15.75" customHeight="1" x14ac:dyDescent="0.35">
      <c r="A400" s="2"/>
    </row>
    <row r="401" spans="1:1" ht="15.75" customHeight="1" x14ac:dyDescent="0.35">
      <c r="A401" s="2"/>
    </row>
    <row r="402" spans="1:1" ht="15.75" customHeight="1" x14ac:dyDescent="0.35">
      <c r="A402" s="2"/>
    </row>
    <row r="403" spans="1:1" ht="15.75" customHeight="1" x14ac:dyDescent="0.35">
      <c r="A403" s="2"/>
    </row>
    <row r="404" spans="1:1" ht="15.75" customHeight="1" x14ac:dyDescent="0.35">
      <c r="A404" s="2"/>
    </row>
    <row r="405" spans="1:1" ht="15.75" customHeight="1" x14ac:dyDescent="0.35">
      <c r="A405" s="2"/>
    </row>
    <row r="406" spans="1:1" ht="15.75" customHeight="1" x14ac:dyDescent="0.35">
      <c r="A406" s="2"/>
    </row>
    <row r="407" spans="1:1" ht="15.75" customHeight="1" x14ac:dyDescent="0.35">
      <c r="A407" s="2"/>
    </row>
    <row r="408" spans="1:1" ht="15.75" customHeight="1" x14ac:dyDescent="0.35">
      <c r="A408" s="2"/>
    </row>
    <row r="409" spans="1:1" ht="15.75" customHeight="1" x14ac:dyDescent="0.35">
      <c r="A409" s="2"/>
    </row>
    <row r="410" spans="1:1" ht="15.75" customHeight="1" x14ac:dyDescent="0.35">
      <c r="A410" s="2"/>
    </row>
    <row r="411" spans="1:1" ht="15.75" customHeight="1" x14ac:dyDescent="0.35">
      <c r="A411" s="2"/>
    </row>
    <row r="412" spans="1:1" ht="15.75" customHeight="1" x14ac:dyDescent="0.35">
      <c r="A412" s="2"/>
    </row>
    <row r="413" spans="1:1" ht="15.75" customHeight="1" x14ac:dyDescent="0.35">
      <c r="A413" s="2"/>
    </row>
    <row r="414" spans="1:1" ht="15.75" customHeight="1" x14ac:dyDescent="0.35">
      <c r="A414" s="2"/>
    </row>
    <row r="415" spans="1:1" ht="15.75" customHeight="1" x14ac:dyDescent="0.35">
      <c r="A415" s="2"/>
    </row>
    <row r="416" spans="1:1" ht="15.75" customHeight="1" x14ac:dyDescent="0.35">
      <c r="A416" s="2"/>
    </row>
    <row r="417" spans="1:1" ht="15.75" customHeight="1" x14ac:dyDescent="0.35">
      <c r="A417" s="2"/>
    </row>
    <row r="418" spans="1:1" ht="15.75" customHeight="1" x14ac:dyDescent="0.35">
      <c r="A418" s="2"/>
    </row>
    <row r="419" spans="1:1" ht="15.75" customHeight="1" x14ac:dyDescent="0.35">
      <c r="A419" s="2"/>
    </row>
    <row r="420" spans="1:1" ht="15.75" customHeight="1" x14ac:dyDescent="0.35">
      <c r="A420" s="2"/>
    </row>
    <row r="421" spans="1:1" ht="15.75" customHeight="1" x14ac:dyDescent="0.35">
      <c r="A421" s="2"/>
    </row>
    <row r="422" spans="1:1" ht="15.75" customHeight="1" x14ac:dyDescent="0.35">
      <c r="A422" s="2"/>
    </row>
    <row r="423" spans="1:1" ht="15.75" customHeight="1" x14ac:dyDescent="0.35">
      <c r="A423" s="2"/>
    </row>
    <row r="424" spans="1:1" ht="15.75" customHeight="1" x14ac:dyDescent="0.35">
      <c r="A424" s="2"/>
    </row>
    <row r="425" spans="1:1" ht="15.75" customHeight="1" x14ac:dyDescent="0.35">
      <c r="A425" s="2"/>
    </row>
    <row r="426" spans="1:1" ht="15.75" customHeight="1" x14ac:dyDescent="0.35">
      <c r="A426" s="2"/>
    </row>
    <row r="427" spans="1:1" ht="15.75" customHeight="1" x14ac:dyDescent="0.35">
      <c r="A427" s="2"/>
    </row>
    <row r="428" spans="1:1" ht="15.75" customHeight="1" x14ac:dyDescent="0.35">
      <c r="A428" s="2"/>
    </row>
    <row r="429" spans="1:1" ht="15.75" customHeight="1" x14ac:dyDescent="0.35">
      <c r="A429" s="2"/>
    </row>
    <row r="430" spans="1:1" ht="15.75" customHeight="1" x14ac:dyDescent="0.35">
      <c r="A430" s="2"/>
    </row>
    <row r="431" spans="1:1" ht="15.75" customHeight="1" x14ac:dyDescent="0.35">
      <c r="A431" s="2"/>
    </row>
    <row r="432" spans="1:1" ht="15.75" customHeight="1" x14ac:dyDescent="0.35">
      <c r="A432" s="2"/>
    </row>
    <row r="433" spans="1:1" ht="15.75" customHeight="1" x14ac:dyDescent="0.35">
      <c r="A433" s="2"/>
    </row>
    <row r="434" spans="1:1" ht="15.75" customHeight="1" x14ac:dyDescent="0.35">
      <c r="A434" s="2"/>
    </row>
    <row r="435" spans="1:1" ht="15.75" customHeight="1" x14ac:dyDescent="0.35">
      <c r="A435" s="2"/>
    </row>
    <row r="436" spans="1:1" ht="15.75" customHeight="1" x14ac:dyDescent="0.35">
      <c r="A436" s="2"/>
    </row>
    <row r="437" spans="1:1" ht="15.75" customHeight="1" x14ac:dyDescent="0.35">
      <c r="A437" s="2"/>
    </row>
    <row r="438" spans="1:1" ht="15.75" customHeight="1" x14ac:dyDescent="0.35">
      <c r="A438" s="2"/>
    </row>
    <row r="439" spans="1:1" ht="15.75" customHeight="1" x14ac:dyDescent="0.35">
      <c r="A439" s="2"/>
    </row>
    <row r="440" spans="1:1" ht="15.75" customHeight="1" x14ac:dyDescent="0.35">
      <c r="A440" s="2"/>
    </row>
    <row r="441" spans="1:1" ht="15.75" customHeight="1" x14ac:dyDescent="0.35">
      <c r="A441" s="2"/>
    </row>
    <row r="442" spans="1:1" ht="15.75" customHeight="1" x14ac:dyDescent="0.35">
      <c r="A442" s="2"/>
    </row>
    <row r="443" spans="1:1" ht="15.75" customHeight="1" x14ac:dyDescent="0.35">
      <c r="A443" s="2"/>
    </row>
    <row r="444" spans="1:1" ht="15.75" customHeight="1" x14ac:dyDescent="0.35">
      <c r="A444" s="2"/>
    </row>
    <row r="445" spans="1:1" ht="15.75" customHeight="1" x14ac:dyDescent="0.35">
      <c r="A445" s="2"/>
    </row>
    <row r="446" spans="1:1" ht="15.75" customHeight="1" x14ac:dyDescent="0.35">
      <c r="A446" s="2"/>
    </row>
    <row r="447" spans="1:1" ht="15.75" customHeight="1" x14ac:dyDescent="0.35">
      <c r="A447" s="2"/>
    </row>
    <row r="448" spans="1:1" ht="15.75" customHeight="1" x14ac:dyDescent="0.35">
      <c r="A448" s="2"/>
    </row>
    <row r="449" spans="1:1" ht="15.75" customHeight="1" x14ac:dyDescent="0.35">
      <c r="A449" s="2"/>
    </row>
    <row r="450" spans="1:1" ht="15.75" customHeight="1" x14ac:dyDescent="0.35">
      <c r="A450" s="2"/>
    </row>
    <row r="451" spans="1:1" ht="15.75" customHeight="1" x14ac:dyDescent="0.35">
      <c r="A451" s="2"/>
    </row>
    <row r="452" spans="1:1" ht="15.75" customHeight="1" x14ac:dyDescent="0.35">
      <c r="A452" s="2"/>
    </row>
    <row r="453" spans="1:1" ht="15.75" customHeight="1" x14ac:dyDescent="0.35">
      <c r="A453" s="2"/>
    </row>
    <row r="454" spans="1:1" ht="15.75" customHeight="1" x14ac:dyDescent="0.35">
      <c r="A454" s="2"/>
    </row>
    <row r="455" spans="1:1" ht="15.75" customHeight="1" x14ac:dyDescent="0.35">
      <c r="A455" s="2"/>
    </row>
    <row r="456" spans="1:1" ht="15.75" customHeight="1" x14ac:dyDescent="0.35">
      <c r="A456" s="2"/>
    </row>
    <row r="457" spans="1:1" ht="15.75" customHeight="1" x14ac:dyDescent="0.35">
      <c r="A457" s="2"/>
    </row>
    <row r="458" spans="1:1" ht="15.75" customHeight="1" x14ac:dyDescent="0.35">
      <c r="A458" s="2"/>
    </row>
    <row r="459" spans="1:1" ht="15.75" customHeight="1" x14ac:dyDescent="0.35">
      <c r="A459" s="2"/>
    </row>
    <row r="460" spans="1:1" ht="15.75" customHeight="1" x14ac:dyDescent="0.35">
      <c r="A460" s="2"/>
    </row>
    <row r="461" spans="1:1" ht="15.75" customHeight="1" x14ac:dyDescent="0.35">
      <c r="A461" s="2"/>
    </row>
    <row r="462" spans="1:1" ht="15.75" customHeight="1" x14ac:dyDescent="0.35">
      <c r="A462" s="2"/>
    </row>
    <row r="463" spans="1:1" ht="15.75" customHeight="1" x14ac:dyDescent="0.35">
      <c r="A463" s="2"/>
    </row>
    <row r="464" spans="1:1" ht="15.75" customHeight="1" x14ac:dyDescent="0.35">
      <c r="A464" s="2"/>
    </row>
    <row r="465" spans="1:1" ht="15.75" customHeight="1" x14ac:dyDescent="0.35">
      <c r="A465" s="2"/>
    </row>
    <row r="466" spans="1:1" ht="15.75" customHeight="1" x14ac:dyDescent="0.35">
      <c r="A466" s="2"/>
    </row>
    <row r="467" spans="1:1" ht="15.75" customHeight="1" x14ac:dyDescent="0.35">
      <c r="A467" s="2"/>
    </row>
    <row r="468" spans="1:1" ht="15.75" customHeight="1" x14ac:dyDescent="0.35">
      <c r="A468" s="2"/>
    </row>
    <row r="469" spans="1:1" ht="15.75" customHeight="1" x14ac:dyDescent="0.35">
      <c r="A469" s="2"/>
    </row>
    <row r="470" spans="1:1" ht="15.75" customHeight="1" x14ac:dyDescent="0.35">
      <c r="A470" s="2"/>
    </row>
    <row r="471" spans="1:1" ht="15.75" customHeight="1" x14ac:dyDescent="0.35">
      <c r="A471" s="2"/>
    </row>
    <row r="472" spans="1:1" ht="15.75" customHeight="1" x14ac:dyDescent="0.35">
      <c r="A472" s="2"/>
    </row>
    <row r="473" spans="1:1" ht="15.75" customHeight="1" x14ac:dyDescent="0.35">
      <c r="A473" s="2"/>
    </row>
    <row r="474" spans="1:1" ht="15.75" customHeight="1" x14ac:dyDescent="0.35">
      <c r="A474" s="2"/>
    </row>
    <row r="475" spans="1:1" ht="15.75" customHeight="1" x14ac:dyDescent="0.35">
      <c r="A475" s="2"/>
    </row>
    <row r="476" spans="1:1" ht="15.75" customHeight="1" x14ac:dyDescent="0.35">
      <c r="A476" s="2"/>
    </row>
    <row r="477" spans="1:1" ht="15.75" customHeight="1" x14ac:dyDescent="0.35">
      <c r="A477" s="2"/>
    </row>
    <row r="478" spans="1:1" ht="15.75" customHeight="1" x14ac:dyDescent="0.35">
      <c r="A478" s="2"/>
    </row>
    <row r="479" spans="1:1" ht="15.75" customHeight="1" x14ac:dyDescent="0.35">
      <c r="A479" s="2"/>
    </row>
    <row r="480" spans="1:1" ht="15.75" customHeight="1" x14ac:dyDescent="0.35">
      <c r="A480" s="2"/>
    </row>
    <row r="481" spans="1:1" ht="15.75" customHeight="1" x14ac:dyDescent="0.35">
      <c r="A481" s="2"/>
    </row>
    <row r="482" spans="1:1" ht="15.75" customHeight="1" x14ac:dyDescent="0.35">
      <c r="A482" s="2"/>
    </row>
    <row r="483" spans="1:1" ht="15.75" customHeight="1" x14ac:dyDescent="0.35">
      <c r="A483" s="2"/>
    </row>
    <row r="484" spans="1:1" ht="15.75" customHeight="1" x14ac:dyDescent="0.35">
      <c r="A484" s="2"/>
    </row>
    <row r="485" spans="1:1" ht="15.75" customHeight="1" x14ac:dyDescent="0.35">
      <c r="A485" s="2"/>
    </row>
    <row r="486" spans="1:1" ht="15.75" customHeight="1" x14ac:dyDescent="0.35">
      <c r="A486" s="2"/>
    </row>
    <row r="487" spans="1:1" ht="15.75" customHeight="1" x14ac:dyDescent="0.35">
      <c r="A487" s="2"/>
    </row>
    <row r="488" spans="1:1" ht="15.75" customHeight="1" x14ac:dyDescent="0.35">
      <c r="A488" s="2"/>
    </row>
    <row r="489" spans="1:1" ht="15.75" customHeight="1" x14ac:dyDescent="0.35">
      <c r="A489" s="2"/>
    </row>
    <row r="490" spans="1:1" ht="15.75" customHeight="1" x14ac:dyDescent="0.35">
      <c r="A490" s="2"/>
    </row>
    <row r="491" spans="1:1" ht="15.75" customHeight="1" x14ac:dyDescent="0.35">
      <c r="A491" s="2"/>
    </row>
    <row r="492" spans="1:1" ht="15.75" customHeight="1" x14ac:dyDescent="0.35">
      <c r="A492" s="2"/>
    </row>
    <row r="493" spans="1:1" ht="15.75" customHeight="1" x14ac:dyDescent="0.35">
      <c r="A493" s="2"/>
    </row>
    <row r="494" spans="1:1" ht="15.75" customHeight="1" x14ac:dyDescent="0.35">
      <c r="A494" s="2"/>
    </row>
    <row r="495" spans="1:1" ht="15.75" customHeight="1" x14ac:dyDescent="0.35">
      <c r="A495" s="2"/>
    </row>
    <row r="496" spans="1:1" ht="15.75" customHeight="1" x14ac:dyDescent="0.35">
      <c r="A496" s="2"/>
    </row>
    <row r="497" spans="1:1" ht="15.75" customHeight="1" x14ac:dyDescent="0.35">
      <c r="A497" s="2"/>
    </row>
    <row r="498" spans="1:1" ht="15.75" customHeight="1" x14ac:dyDescent="0.35">
      <c r="A498" s="2"/>
    </row>
    <row r="499" spans="1:1" ht="15.75" customHeight="1" x14ac:dyDescent="0.35">
      <c r="A499" s="2"/>
    </row>
    <row r="500" spans="1:1" ht="15.75" customHeight="1" x14ac:dyDescent="0.35">
      <c r="A500" s="2"/>
    </row>
    <row r="501" spans="1:1" ht="15.75" customHeight="1" x14ac:dyDescent="0.35">
      <c r="A501" s="2"/>
    </row>
    <row r="502" spans="1:1" ht="15.75" customHeight="1" x14ac:dyDescent="0.35">
      <c r="A502" s="2"/>
    </row>
    <row r="503" spans="1:1" ht="15.75" customHeight="1" x14ac:dyDescent="0.35">
      <c r="A503" s="2"/>
    </row>
    <row r="504" spans="1:1" ht="15.75" customHeight="1" x14ac:dyDescent="0.35">
      <c r="A504" s="2"/>
    </row>
    <row r="505" spans="1:1" ht="15.75" customHeight="1" x14ac:dyDescent="0.35">
      <c r="A505" s="2"/>
    </row>
    <row r="506" spans="1:1" ht="15.75" customHeight="1" x14ac:dyDescent="0.35">
      <c r="A506" s="2"/>
    </row>
    <row r="507" spans="1:1" ht="15.75" customHeight="1" x14ac:dyDescent="0.35">
      <c r="A507" s="2"/>
    </row>
    <row r="508" spans="1:1" ht="15.75" customHeight="1" x14ac:dyDescent="0.35">
      <c r="A508" s="2"/>
    </row>
    <row r="509" spans="1:1" ht="15.75" customHeight="1" x14ac:dyDescent="0.35">
      <c r="A509" s="2"/>
    </row>
    <row r="510" spans="1:1" ht="15.75" customHeight="1" x14ac:dyDescent="0.35">
      <c r="A510" s="2"/>
    </row>
    <row r="511" spans="1:1" ht="15.75" customHeight="1" x14ac:dyDescent="0.35">
      <c r="A511" s="2"/>
    </row>
    <row r="512" spans="1:1" ht="15.75" customHeight="1" x14ac:dyDescent="0.35">
      <c r="A512" s="2"/>
    </row>
    <row r="513" spans="1:1" ht="15.75" customHeight="1" x14ac:dyDescent="0.35">
      <c r="A513" s="2"/>
    </row>
    <row r="514" spans="1:1" ht="15.75" customHeight="1" x14ac:dyDescent="0.35">
      <c r="A514" s="2"/>
    </row>
    <row r="515" spans="1:1" ht="15.75" customHeight="1" x14ac:dyDescent="0.35">
      <c r="A515" s="2"/>
    </row>
    <row r="516" spans="1:1" ht="15.75" customHeight="1" x14ac:dyDescent="0.35">
      <c r="A516" s="2"/>
    </row>
    <row r="517" spans="1:1" ht="15.75" customHeight="1" x14ac:dyDescent="0.35">
      <c r="A517" s="2"/>
    </row>
    <row r="518" spans="1:1" ht="15.75" customHeight="1" x14ac:dyDescent="0.35">
      <c r="A518" s="2"/>
    </row>
    <row r="519" spans="1:1" ht="15.75" customHeight="1" x14ac:dyDescent="0.35">
      <c r="A519" s="2"/>
    </row>
    <row r="520" spans="1:1" ht="15.75" customHeight="1" x14ac:dyDescent="0.35">
      <c r="A520" s="2"/>
    </row>
    <row r="521" spans="1:1" ht="15.75" customHeight="1" x14ac:dyDescent="0.35">
      <c r="A521" s="2"/>
    </row>
    <row r="522" spans="1:1" ht="15.75" customHeight="1" x14ac:dyDescent="0.35">
      <c r="A522" s="2"/>
    </row>
    <row r="523" spans="1:1" ht="15.75" customHeight="1" x14ac:dyDescent="0.35">
      <c r="A523" s="2"/>
    </row>
    <row r="524" spans="1:1" ht="15.75" customHeight="1" x14ac:dyDescent="0.35">
      <c r="A524" s="2"/>
    </row>
    <row r="525" spans="1:1" ht="15.75" customHeight="1" x14ac:dyDescent="0.35">
      <c r="A525" s="2"/>
    </row>
    <row r="526" spans="1:1" ht="15.75" customHeight="1" x14ac:dyDescent="0.35">
      <c r="A526" s="2"/>
    </row>
    <row r="527" spans="1:1" ht="15.75" customHeight="1" x14ac:dyDescent="0.35">
      <c r="A527" s="2"/>
    </row>
    <row r="528" spans="1:1" ht="15.75" customHeight="1" x14ac:dyDescent="0.35">
      <c r="A528" s="2"/>
    </row>
    <row r="529" spans="1:1" ht="15.75" customHeight="1" x14ac:dyDescent="0.35">
      <c r="A529" s="2"/>
    </row>
    <row r="530" spans="1:1" ht="15.75" customHeight="1" x14ac:dyDescent="0.35">
      <c r="A530" s="2"/>
    </row>
    <row r="531" spans="1:1" ht="15.75" customHeight="1" x14ac:dyDescent="0.35">
      <c r="A531" s="2"/>
    </row>
    <row r="532" spans="1:1" ht="15.75" customHeight="1" x14ac:dyDescent="0.35">
      <c r="A532" s="2"/>
    </row>
    <row r="533" spans="1:1" ht="15.75" customHeight="1" x14ac:dyDescent="0.35">
      <c r="A533" s="2"/>
    </row>
    <row r="534" spans="1:1" ht="15.75" customHeight="1" x14ac:dyDescent="0.35">
      <c r="A534" s="2"/>
    </row>
    <row r="535" spans="1:1" ht="15.75" customHeight="1" x14ac:dyDescent="0.35">
      <c r="A535" s="2"/>
    </row>
    <row r="536" spans="1:1" ht="15.75" customHeight="1" x14ac:dyDescent="0.35">
      <c r="A536" s="2"/>
    </row>
    <row r="537" spans="1:1" ht="15.75" customHeight="1" x14ac:dyDescent="0.35">
      <c r="A537" s="2"/>
    </row>
    <row r="538" spans="1:1" ht="15.75" customHeight="1" x14ac:dyDescent="0.35">
      <c r="A538" s="2"/>
    </row>
    <row r="539" spans="1:1" ht="15.75" customHeight="1" x14ac:dyDescent="0.35">
      <c r="A539" s="2"/>
    </row>
    <row r="540" spans="1:1" ht="15.75" customHeight="1" x14ac:dyDescent="0.35">
      <c r="A540" s="2"/>
    </row>
    <row r="541" spans="1:1" ht="15.75" customHeight="1" x14ac:dyDescent="0.35">
      <c r="A541" s="2"/>
    </row>
    <row r="542" spans="1:1" ht="15.75" customHeight="1" x14ac:dyDescent="0.35">
      <c r="A542" s="2"/>
    </row>
    <row r="543" spans="1:1" ht="15.75" customHeight="1" x14ac:dyDescent="0.35">
      <c r="A543" s="2"/>
    </row>
    <row r="544" spans="1:1" ht="15.75" customHeight="1" x14ac:dyDescent="0.35">
      <c r="A544" s="2"/>
    </row>
    <row r="545" spans="1:1" ht="15.75" customHeight="1" x14ac:dyDescent="0.35">
      <c r="A545" s="2"/>
    </row>
    <row r="546" spans="1:1" ht="15.75" customHeight="1" x14ac:dyDescent="0.35">
      <c r="A546" s="2"/>
    </row>
    <row r="547" spans="1:1" ht="15.75" customHeight="1" x14ac:dyDescent="0.35">
      <c r="A547" s="2"/>
    </row>
    <row r="548" spans="1:1" ht="15.75" customHeight="1" x14ac:dyDescent="0.35">
      <c r="A548" s="2"/>
    </row>
    <row r="549" spans="1:1" ht="15.75" customHeight="1" x14ac:dyDescent="0.35">
      <c r="A549" s="2"/>
    </row>
    <row r="550" spans="1:1" ht="15.75" customHeight="1" x14ac:dyDescent="0.35">
      <c r="A550" s="2"/>
    </row>
    <row r="551" spans="1:1" ht="15.75" customHeight="1" x14ac:dyDescent="0.35">
      <c r="A551" s="2"/>
    </row>
    <row r="552" spans="1:1" ht="15.75" customHeight="1" x14ac:dyDescent="0.35">
      <c r="A552" s="2"/>
    </row>
    <row r="553" spans="1:1" ht="15.75" customHeight="1" x14ac:dyDescent="0.35">
      <c r="A553" s="2"/>
    </row>
    <row r="554" spans="1:1" ht="15.75" customHeight="1" x14ac:dyDescent="0.35">
      <c r="A554" s="2"/>
    </row>
    <row r="555" spans="1:1" ht="15.75" customHeight="1" x14ac:dyDescent="0.35">
      <c r="A555" s="2"/>
    </row>
    <row r="556" spans="1:1" ht="15.75" customHeight="1" x14ac:dyDescent="0.35">
      <c r="A556" s="2"/>
    </row>
    <row r="557" spans="1:1" ht="15.75" customHeight="1" x14ac:dyDescent="0.35">
      <c r="A557" s="2"/>
    </row>
    <row r="558" spans="1:1" ht="15.75" customHeight="1" x14ac:dyDescent="0.35">
      <c r="A558" s="2"/>
    </row>
    <row r="559" spans="1:1" ht="15.75" customHeight="1" x14ac:dyDescent="0.35">
      <c r="A559" s="2"/>
    </row>
    <row r="560" spans="1:1" ht="15.75" customHeight="1" x14ac:dyDescent="0.35">
      <c r="A560" s="2"/>
    </row>
    <row r="561" spans="1:1" ht="15.75" customHeight="1" x14ac:dyDescent="0.35">
      <c r="A561" s="2"/>
    </row>
    <row r="562" spans="1:1" ht="15.75" customHeight="1" x14ac:dyDescent="0.35">
      <c r="A562" s="2"/>
    </row>
    <row r="563" spans="1:1" ht="15.75" customHeight="1" x14ac:dyDescent="0.35">
      <c r="A563" s="2"/>
    </row>
    <row r="564" spans="1:1" ht="15.75" customHeight="1" x14ac:dyDescent="0.35">
      <c r="A564" s="2"/>
    </row>
    <row r="565" spans="1:1" ht="15.75" customHeight="1" x14ac:dyDescent="0.35">
      <c r="A565" s="2"/>
    </row>
    <row r="566" spans="1:1" ht="15.75" customHeight="1" x14ac:dyDescent="0.35">
      <c r="A566" s="2"/>
    </row>
    <row r="567" spans="1:1" ht="15.75" customHeight="1" x14ac:dyDescent="0.35">
      <c r="A567" s="2"/>
    </row>
    <row r="568" spans="1:1" ht="15.75" customHeight="1" x14ac:dyDescent="0.35">
      <c r="A568" s="2"/>
    </row>
    <row r="569" spans="1:1" ht="15.75" customHeight="1" x14ac:dyDescent="0.35">
      <c r="A569" s="2"/>
    </row>
    <row r="570" spans="1:1" ht="15.75" customHeight="1" x14ac:dyDescent="0.35">
      <c r="A570" s="2"/>
    </row>
    <row r="571" spans="1:1" ht="15.75" customHeight="1" x14ac:dyDescent="0.35">
      <c r="A571" s="2"/>
    </row>
    <row r="572" spans="1:1" ht="15.75" customHeight="1" x14ac:dyDescent="0.35">
      <c r="A572" s="2"/>
    </row>
    <row r="573" spans="1:1" ht="15.75" customHeight="1" x14ac:dyDescent="0.35">
      <c r="A573" s="2"/>
    </row>
    <row r="574" spans="1:1" ht="15.75" customHeight="1" x14ac:dyDescent="0.35">
      <c r="A574" s="2"/>
    </row>
    <row r="575" spans="1:1" ht="15.75" customHeight="1" x14ac:dyDescent="0.35">
      <c r="A575" s="2"/>
    </row>
    <row r="576" spans="1:1" ht="15.75" customHeight="1" x14ac:dyDescent="0.35">
      <c r="A576" s="2"/>
    </row>
    <row r="577" spans="1:1" ht="15.75" customHeight="1" x14ac:dyDescent="0.35">
      <c r="A577" s="2"/>
    </row>
    <row r="578" spans="1:1" ht="15.75" customHeight="1" x14ac:dyDescent="0.35">
      <c r="A578" s="2"/>
    </row>
    <row r="579" spans="1:1" ht="15.75" customHeight="1" x14ac:dyDescent="0.35">
      <c r="A579" s="2"/>
    </row>
    <row r="580" spans="1:1" ht="15.75" customHeight="1" x14ac:dyDescent="0.35">
      <c r="A580" s="2"/>
    </row>
    <row r="581" spans="1:1" ht="15.75" customHeight="1" x14ac:dyDescent="0.35">
      <c r="A581" s="2"/>
    </row>
    <row r="582" spans="1:1" ht="15.75" customHeight="1" x14ac:dyDescent="0.35">
      <c r="A582" s="2"/>
    </row>
    <row r="583" spans="1:1" ht="15.75" customHeight="1" x14ac:dyDescent="0.35">
      <c r="A583" s="2"/>
    </row>
    <row r="584" spans="1:1" ht="15.75" customHeight="1" x14ac:dyDescent="0.35">
      <c r="A584" s="2"/>
    </row>
    <row r="585" spans="1:1" ht="15.75" customHeight="1" x14ac:dyDescent="0.35">
      <c r="A585" s="2"/>
    </row>
    <row r="586" spans="1:1" ht="15.75" customHeight="1" x14ac:dyDescent="0.35">
      <c r="A586" s="2"/>
    </row>
    <row r="587" spans="1:1" ht="15.75" customHeight="1" x14ac:dyDescent="0.35">
      <c r="A587" s="2"/>
    </row>
    <row r="588" spans="1:1" ht="15.75" customHeight="1" x14ac:dyDescent="0.35">
      <c r="A588" s="2"/>
    </row>
    <row r="589" spans="1:1" ht="15.75" customHeight="1" x14ac:dyDescent="0.35">
      <c r="A589" s="2"/>
    </row>
    <row r="590" spans="1:1" ht="15.75" customHeight="1" x14ac:dyDescent="0.35">
      <c r="A590" s="2"/>
    </row>
    <row r="591" spans="1:1" ht="15.75" customHeight="1" x14ac:dyDescent="0.35">
      <c r="A591" s="2"/>
    </row>
    <row r="592" spans="1:1" ht="15.75" customHeight="1" x14ac:dyDescent="0.35">
      <c r="A592" s="2"/>
    </row>
    <row r="593" spans="1:1" ht="15.75" customHeight="1" x14ac:dyDescent="0.35">
      <c r="A593" s="2"/>
    </row>
    <row r="594" spans="1:1" ht="15.75" customHeight="1" x14ac:dyDescent="0.35">
      <c r="A594" s="2"/>
    </row>
    <row r="595" spans="1:1" ht="15.75" customHeight="1" x14ac:dyDescent="0.35">
      <c r="A595" s="2"/>
    </row>
    <row r="596" spans="1:1" ht="15.75" customHeight="1" x14ac:dyDescent="0.35">
      <c r="A596" s="2"/>
    </row>
    <row r="597" spans="1:1" ht="15.75" customHeight="1" x14ac:dyDescent="0.35">
      <c r="A597" s="2"/>
    </row>
    <row r="598" spans="1:1" ht="15.75" customHeight="1" x14ac:dyDescent="0.35">
      <c r="A598" s="2"/>
    </row>
    <row r="599" spans="1:1" ht="15.75" customHeight="1" x14ac:dyDescent="0.35">
      <c r="A599" s="2"/>
    </row>
    <row r="600" spans="1:1" ht="15.75" customHeight="1" x14ac:dyDescent="0.35">
      <c r="A600" s="2"/>
    </row>
    <row r="601" spans="1:1" ht="15.75" customHeight="1" x14ac:dyDescent="0.35">
      <c r="A601" s="2"/>
    </row>
    <row r="602" spans="1:1" ht="15.75" customHeight="1" x14ac:dyDescent="0.35">
      <c r="A602" s="2"/>
    </row>
    <row r="603" spans="1:1" ht="15.75" customHeight="1" x14ac:dyDescent="0.35">
      <c r="A603" s="2"/>
    </row>
    <row r="604" spans="1:1" ht="15.75" customHeight="1" x14ac:dyDescent="0.35">
      <c r="A604" s="2"/>
    </row>
    <row r="605" spans="1:1" ht="15.75" customHeight="1" x14ac:dyDescent="0.35">
      <c r="A605" s="2"/>
    </row>
    <row r="606" spans="1:1" ht="15.75" customHeight="1" x14ac:dyDescent="0.35">
      <c r="A606" s="2"/>
    </row>
    <row r="607" spans="1:1" ht="15.75" customHeight="1" x14ac:dyDescent="0.35">
      <c r="A607" s="2"/>
    </row>
    <row r="608" spans="1:1" ht="15.75" customHeight="1" x14ac:dyDescent="0.35">
      <c r="A608" s="2"/>
    </row>
    <row r="609" spans="1:1" ht="15.75" customHeight="1" x14ac:dyDescent="0.35">
      <c r="A609" s="2"/>
    </row>
    <row r="610" spans="1:1" ht="15.75" customHeight="1" x14ac:dyDescent="0.35">
      <c r="A610" s="2"/>
    </row>
    <row r="611" spans="1:1" ht="15.75" customHeight="1" x14ac:dyDescent="0.35">
      <c r="A611" s="2"/>
    </row>
    <row r="612" spans="1:1" ht="15.75" customHeight="1" x14ac:dyDescent="0.35">
      <c r="A612" s="2"/>
    </row>
    <row r="613" spans="1:1" ht="15.75" customHeight="1" x14ac:dyDescent="0.35">
      <c r="A613" s="2"/>
    </row>
    <row r="614" spans="1:1" ht="15.75" customHeight="1" x14ac:dyDescent="0.35">
      <c r="A614" s="2"/>
    </row>
    <row r="615" spans="1:1" ht="15.75" customHeight="1" x14ac:dyDescent="0.35">
      <c r="A615" s="2"/>
    </row>
    <row r="616" spans="1:1" ht="15.75" customHeight="1" x14ac:dyDescent="0.35">
      <c r="A616" s="2"/>
    </row>
    <row r="617" spans="1:1" ht="15.75" customHeight="1" x14ac:dyDescent="0.35">
      <c r="A617" s="2"/>
    </row>
    <row r="618" spans="1:1" ht="15.75" customHeight="1" x14ac:dyDescent="0.35">
      <c r="A618" s="2"/>
    </row>
    <row r="619" spans="1:1" ht="15.75" customHeight="1" x14ac:dyDescent="0.35">
      <c r="A619" s="2"/>
    </row>
    <row r="620" spans="1:1" ht="15.75" customHeight="1" x14ac:dyDescent="0.35">
      <c r="A620" s="2"/>
    </row>
    <row r="621" spans="1:1" ht="15.75" customHeight="1" x14ac:dyDescent="0.35">
      <c r="A621" s="2"/>
    </row>
    <row r="622" spans="1:1" ht="15.75" customHeight="1" x14ac:dyDescent="0.35">
      <c r="A622" s="2"/>
    </row>
    <row r="623" spans="1:1" ht="15.75" customHeight="1" x14ac:dyDescent="0.35">
      <c r="A623" s="2"/>
    </row>
    <row r="624" spans="1:1" ht="15.75" customHeight="1" x14ac:dyDescent="0.35">
      <c r="A624" s="2"/>
    </row>
    <row r="625" spans="1:1" ht="15.75" customHeight="1" x14ac:dyDescent="0.35">
      <c r="A625" s="2"/>
    </row>
    <row r="626" spans="1:1" ht="15.75" customHeight="1" x14ac:dyDescent="0.35">
      <c r="A626" s="2"/>
    </row>
    <row r="627" spans="1:1" ht="15.75" customHeight="1" x14ac:dyDescent="0.35">
      <c r="A627" s="2"/>
    </row>
    <row r="628" spans="1:1" ht="15.75" customHeight="1" x14ac:dyDescent="0.35">
      <c r="A628" s="2"/>
    </row>
    <row r="629" spans="1:1" ht="15.75" customHeight="1" x14ac:dyDescent="0.35">
      <c r="A629" s="2"/>
    </row>
    <row r="630" spans="1:1" ht="15.75" customHeight="1" x14ac:dyDescent="0.35">
      <c r="A630" s="2"/>
    </row>
    <row r="631" spans="1:1" ht="15.75" customHeight="1" x14ac:dyDescent="0.35">
      <c r="A631" s="2"/>
    </row>
    <row r="632" spans="1:1" ht="15.75" customHeight="1" x14ac:dyDescent="0.35">
      <c r="A632" s="2"/>
    </row>
    <row r="633" spans="1:1" ht="15.75" customHeight="1" x14ac:dyDescent="0.35">
      <c r="A633" s="2"/>
    </row>
    <row r="634" spans="1:1" ht="15.75" customHeight="1" x14ac:dyDescent="0.35">
      <c r="A634" s="2"/>
    </row>
    <row r="635" spans="1:1" ht="15.75" customHeight="1" x14ac:dyDescent="0.35">
      <c r="A635" s="2"/>
    </row>
    <row r="636" spans="1:1" ht="15.75" customHeight="1" x14ac:dyDescent="0.35">
      <c r="A636" s="2"/>
    </row>
    <row r="637" spans="1:1" ht="15.75" customHeight="1" x14ac:dyDescent="0.35">
      <c r="A637" s="2"/>
    </row>
    <row r="638" spans="1:1" ht="15.75" customHeight="1" x14ac:dyDescent="0.35">
      <c r="A638" s="2"/>
    </row>
    <row r="639" spans="1:1" ht="15.75" customHeight="1" x14ac:dyDescent="0.35">
      <c r="A639" s="2"/>
    </row>
    <row r="640" spans="1:1" ht="15.75" customHeight="1" x14ac:dyDescent="0.35">
      <c r="A640" s="2"/>
    </row>
    <row r="641" spans="1:1" ht="15.75" customHeight="1" x14ac:dyDescent="0.35">
      <c r="A641" s="2"/>
    </row>
    <row r="642" spans="1:1" ht="15.75" customHeight="1" x14ac:dyDescent="0.35">
      <c r="A642" s="2"/>
    </row>
    <row r="643" spans="1:1" ht="15.75" customHeight="1" x14ac:dyDescent="0.35">
      <c r="A643" s="2"/>
    </row>
    <row r="644" spans="1:1" ht="15.75" customHeight="1" x14ac:dyDescent="0.35">
      <c r="A644" s="2"/>
    </row>
    <row r="645" spans="1:1" ht="15.75" customHeight="1" x14ac:dyDescent="0.35">
      <c r="A645" s="2"/>
    </row>
    <row r="646" spans="1:1" ht="15.75" customHeight="1" x14ac:dyDescent="0.35">
      <c r="A646" s="2"/>
    </row>
    <row r="647" spans="1:1" ht="15.75" customHeight="1" x14ac:dyDescent="0.35">
      <c r="A647" s="2"/>
    </row>
    <row r="648" spans="1:1" ht="15.75" customHeight="1" x14ac:dyDescent="0.35">
      <c r="A648" s="2"/>
    </row>
    <row r="649" spans="1:1" ht="15.75" customHeight="1" x14ac:dyDescent="0.35">
      <c r="A649" s="2"/>
    </row>
    <row r="650" spans="1:1" ht="15.75" customHeight="1" x14ac:dyDescent="0.35">
      <c r="A650" s="2"/>
    </row>
    <row r="651" spans="1:1" ht="15.75" customHeight="1" x14ac:dyDescent="0.35">
      <c r="A651" s="2"/>
    </row>
    <row r="652" spans="1:1" ht="15.75" customHeight="1" x14ac:dyDescent="0.35">
      <c r="A652" s="2"/>
    </row>
    <row r="653" spans="1:1" ht="15.75" customHeight="1" x14ac:dyDescent="0.35">
      <c r="A653" s="2"/>
    </row>
    <row r="654" spans="1:1" ht="15.75" customHeight="1" x14ac:dyDescent="0.35">
      <c r="A654" s="2"/>
    </row>
    <row r="655" spans="1:1" ht="15.75" customHeight="1" x14ac:dyDescent="0.35">
      <c r="A655" s="2"/>
    </row>
    <row r="656" spans="1:1" ht="15.75" customHeight="1" x14ac:dyDescent="0.35">
      <c r="A656" s="2"/>
    </row>
    <row r="657" spans="1:1" ht="15.75" customHeight="1" x14ac:dyDescent="0.35">
      <c r="A657" s="2"/>
    </row>
    <row r="658" spans="1:1" ht="15.75" customHeight="1" x14ac:dyDescent="0.35">
      <c r="A658" s="2"/>
    </row>
    <row r="659" spans="1:1" ht="15.75" customHeight="1" x14ac:dyDescent="0.35">
      <c r="A659" s="2"/>
    </row>
    <row r="660" spans="1:1" ht="15.75" customHeight="1" x14ac:dyDescent="0.35">
      <c r="A660" s="2"/>
    </row>
    <row r="661" spans="1:1" ht="15.75" customHeight="1" x14ac:dyDescent="0.35">
      <c r="A661" s="2"/>
    </row>
    <row r="662" spans="1:1" ht="15.75" customHeight="1" x14ac:dyDescent="0.35">
      <c r="A662" s="2"/>
    </row>
    <row r="663" spans="1:1" ht="15.75" customHeight="1" x14ac:dyDescent="0.35">
      <c r="A663" s="2"/>
    </row>
    <row r="664" spans="1:1" ht="15.75" customHeight="1" x14ac:dyDescent="0.35">
      <c r="A664" s="2"/>
    </row>
    <row r="665" spans="1:1" ht="15.75" customHeight="1" x14ac:dyDescent="0.35">
      <c r="A665" s="2"/>
    </row>
    <row r="666" spans="1:1" ht="15.75" customHeight="1" x14ac:dyDescent="0.35">
      <c r="A666" s="2"/>
    </row>
    <row r="667" spans="1:1" ht="15.75" customHeight="1" x14ac:dyDescent="0.35">
      <c r="A667" s="2"/>
    </row>
    <row r="668" spans="1:1" ht="15.75" customHeight="1" x14ac:dyDescent="0.35">
      <c r="A668" s="2"/>
    </row>
    <row r="669" spans="1:1" ht="15.75" customHeight="1" x14ac:dyDescent="0.35">
      <c r="A669" s="2"/>
    </row>
    <row r="670" spans="1:1" ht="15.75" customHeight="1" x14ac:dyDescent="0.35">
      <c r="A670" s="2"/>
    </row>
    <row r="671" spans="1:1" ht="15.75" customHeight="1" x14ac:dyDescent="0.35">
      <c r="A671" s="2"/>
    </row>
    <row r="672" spans="1:1" ht="15.75" customHeight="1" x14ac:dyDescent="0.35">
      <c r="A672" s="2"/>
    </row>
    <row r="673" spans="1:1" ht="15.75" customHeight="1" x14ac:dyDescent="0.35">
      <c r="A673" s="2"/>
    </row>
    <row r="674" spans="1:1" ht="15.75" customHeight="1" x14ac:dyDescent="0.35">
      <c r="A674" s="2"/>
    </row>
    <row r="675" spans="1:1" ht="15.75" customHeight="1" x14ac:dyDescent="0.35">
      <c r="A675" s="2"/>
    </row>
    <row r="676" spans="1:1" ht="15.75" customHeight="1" x14ac:dyDescent="0.35">
      <c r="A676" s="2"/>
    </row>
    <row r="677" spans="1:1" ht="15.75" customHeight="1" x14ac:dyDescent="0.35">
      <c r="A677" s="2"/>
    </row>
    <row r="678" spans="1:1" ht="15.75" customHeight="1" x14ac:dyDescent="0.35">
      <c r="A678" s="2"/>
    </row>
    <row r="679" spans="1:1" ht="15.75" customHeight="1" x14ac:dyDescent="0.35">
      <c r="A679" s="2"/>
    </row>
    <row r="680" spans="1:1" ht="15.75" customHeight="1" x14ac:dyDescent="0.35">
      <c r="A680" s="2"/>
    </row>
    <row r="681" spans="1:1" ht="15.75" customHeight="1" x14ac:dyDescent="0.35">
      <c r="A681" s="2"/>
    </row>
    <row r="682" spans="1:1" ht="15.75" customHeight="1" x14ac:dyDescent="0.35">
      <c r="A682" s="2"/>
    </row>
    <row r="683" spans="1:1" ht="15.75" customHeight="1" x14ac:dyDescent="0.35">
      <c r="A683" s="2"/>
    </row>
    <row r="684" spans="1:1" ht="15.75" customHeight="1" x14ac:dyDescent="0.35">
      <c r="A684" s="2"/>
    </row>
    <row r="685" spans="1:1" ht="15.75" customHeight="1" x14ac:dyDescent="0.35">
      <c r="A685" s="2"/>
    </row>
    <row r="686" spans="1:1" ht="15.75" customHeight="1" x14ac:dyDescent="0.35">
      <c r="A686" s="2"/>
    </row>
    <row r="687" spans="1:1" ht="15.75" customHeight="1" x14ac:dyDescent="0.35">
      <c r="A687" s="2"/>
    </row>
    <row r="688" spans="1:1" ht="15.75" customHeight="1" x14ac:dyDescent="0.35">
      <c r="A688" s="2"/>
    </row>
    <row r="689" spans="1:1" ht="15.75" customHeight="1" x14ac:dyDescent="0.35">
      <c r="A689" s="2"/>
    </row>
    <row r="690" spans="1:1" ht="15.75" customHeight="1" x14ac:dyDescent="0.35">
      <c r="A690" s="2"/>
    </row>
    <row r="691" spans="1:1" ht="15.75" customHeight="1" x14ac:dyDescent="0.35">
      <c r="A691" s="2"/>
    </row>
    <row r="692" spans="1:1" ht="15.75" customHeight="1" x14ac:dyDescent="0.35">
      <c r="A692" s="2"/>
    </row>
    <row r="693" spans="1:1" ht="15.75" customHeight="1" x14ac:dyDescent="0.35">
      <c r="A693" s="2"/>
    </row>
    <row r="694" spans="1:1" ht="15.75" customHeight="1" x14ac:dyDescent="0.35">
      <c r="A694" s="2"/>
    </row>
    <row r="695" spans="1:1" ht="15.75" customHeight="1" x14ac:dyDescent="0.35">
      <c r="A695" s="2"/>
    </row>
    <row r="696" spans="1:1" ht="15.75" customHeight="1" x14ac:dyDescent="0.35">
      <c r="A696" s="2"/>
    </row>
    <row r="697" spans="1:1" ht="15.75" customHeight="1" x14ac:dyDescent="0.35">
      <c r="A697" s="2"/>
    </row>
    <row r="698" spans="1:1" ht="15.75" customHeight="1" x14ac:dyDescent="0.35">
      <c r="A698" s="2"/>
    </row>
    <row r="699" spans="1:1" ht="15.75" customHeight="1" x14ac:dyDescent="0.35">
      <c r="A699" s="2"/>
    </row>
    <row r="700" spans="1:1" ht="15.75" customHeight="1" x14ac:dyDescent="0.35">
      <c r="A700" s="2"/>
    </row>
    <row r="701" spans="1:1" ht="15.75" customHeight="1" x14ac:dyDescent="0.35">
      <c r="A701" s="2"/>
    </row>
    <row r="702" spans="1:1" ht="15.75" customHeight="1" x14ac:dyDescent="0.35">
      <c r="A702" s="2"/>
    </row>
    <row r="703" spans="1:1" ht="15.75" customHeight="1" x14ac:dyDescent="0.35">
      <c r="A703" s="2"/>
    </row>
    <row r="704" spans="1:1" ht="15.75" customHeight="1" x14ac:dyDescent="0.35">
      <c r="A704" s="2"/>
    </row>
    <row r="705" spans="1:1" ht="15.75" customHeight="1" x14ac:dyDescent="0.35">
      <c r="A705" s="2"/>
    </row>
    <row r="706" spans="1:1" ht="15.75" customHeight="1" x14ac:dyDescent="0.35">
      <c r="A706" s="2"/>
    </row>
    <row r="707" spans="1:1" ht="15.75" customHeight="1" x14ac:dyDescent="0.35">
      <c r="A707" s="2"/>
    </row>
    <row r="708" spans="1:1" ht="15.75" customHeight="1" x14ac:dyDescent="0.35">
      <c r="A708" s="2"/>
    </row>
    <row r="709" spans="1:1" ht="15.75" customHeight="1" x14ac:dyDescent="0.35">
      <c r="A709" s="2"/>
    </row>
    <row r="710" spans="1:1" ht="15.75" customHeight="1" x14ac:dyDescent="0.35">
      <c r="A710" s="2"/>
    </row>
    <row r="711" spans="1:1" ht="15.75" customHeight="1" x14ac:dyDescent="0.35">
      <c r="A711" s="2"/>
    </row>
    <row r="712" spans="1:1" ht="15.75" customHeight="1" x14ac:dyDescent="0.35">
      <c r="A712" s="2"/>
    </row>
    <row r="713" spans="1:1" ht="15.75" customHeight="1" x14ac:dyDescent="0.35">
      <c r="A713" s="2"/>
    </row>
    <row r="714" spans="1:1" ht="15.75" customHeight="1" x14ac:dyDescent="0.35">
      <c r="A714" s="2"/>
    </row>
    <row r="715" spans="1:1" ht="15.75" customHeight="1" x14ac:dyDescent="0.35">
      <c r="A715" s="2"/>
    </row>
    <row r="716" spans="1:1" ht="15.75" customHeight="1" x14ac:dyDescent="0.35">
      <c r="A716" s="2"/>
    </row>
    <row r="717" spans="1:1" ht="15.75" customHeight="1" x14ac:dyDescent="0.35">
      <c r="A717" s="2"/>
    </row>
    <row r="718" spans="1:1" ht="15.75" customHeight="1" x14ac:dyDescent="0.35">
      <c r="A718" s="2"/>
    </row>
    <row r="719" spans="1:1" ht="15.75" customHeight="1" x14ac:dyDescent="0.35">
      <c r="A719" s="2"/>
    </row>
    <row r="720" spans="1:1" ht="15.75" customHeight="1" x14ac:dyDescent="0.35">
      <c r="A720" s="2"/>
    </row>
    <row r="721" spans="1:1" ht="15.75" customHeight="1" x14ac:dyDescent="0.35">
      <c r="A721" s="2"/>
    </row>
    <row r="722" spans="1:1" ht="15.75" customHeight="1" x14ac:dyDescent="0.35">
      <c r="A722" s="2"/>
    </row>
    <row r="723" spans="1:1" ht="15.75" customHeight="1" x14ac:dyDescent="0.35">
      <c r="A723" s="2"/>
    </row>
    <row r="724" spans="1:1" ht="15.75" customHeight="1" x14ac:dyDescent="0.35">
      <c r="A724" s="2"/>
    </row>
    <row r="725" spans="1:1" ht="15.75" customHeight="1" x14ac:dyDescent="0.35">
      <c r="A725" s="2"/>
    </row>
    <row r="726" spans="1:1" ht="15.75" customHeight="1" x14ac:dyDescent="0.35">
      <c r="A726" s="2"/>
    </row>
    <row r="727" spans="1:1" ht="15.75" customHeight="1" x14ac:dyDescent="0.35">
      <c r="A727" s="2"/>
    </row>
    <row r="728" spans="1:1" ht="15.75" customHeight="1" x14ac:dyDescent="0.35">
      <c r="A728" s="2"/>
    </row>
    <row r="729" spans="1:1" ht="15.75" customHeight="1" x14ac:dyDescent="0.35">
      <c r="A729" s="2"/>
    </row>
    <row r="730" spans="1:1" ht="15.75" customHeight="1" x14ac:dyDescent="0.35">
      <c r="A730" s="2"/>
    </row>
    <row r="731" spans="1:1" ht="15.75" customHeight="1" x14ac:dyDescent="0.35">
      <c r="A731" s="2"/>
    </row>
    <row r="732" spans="1:1" ht="15.75" customHeight="1" x14ac:dyDescent="0.35">
      <c r="A732" s="2"/>
    </row>
    <row r="733" spans="1:1" ht="15.75" customHeight="1" x14ac:dyDescent="0.35">
      <c r="A733" s="2"/>
    </row>
    <row r="734" spans="1:1" ht="15.75" customHeight="1" x14ac:dyDescent="0.35">
      <c r="A734" s="2"/>
    </row>
    <row r="735" spans="1:1" ht="15.75" customHeight="1" x14ac:dyDescent="0.35">
      <c r="A735" s="2"/>
    </row>
    <row r="736" spans="1:1" ht="15.75" customHeight="1" x14ac:dyDescent="0.35">
      <c r="A736" s="2"/>
    </row>
    <row r="737" spans="1:1" ht="15.75" customHeight="1" x14ac:dyDescent="0.35">
      <c r="A737" s="2"/>
    </row>
    <row r="738" spans="1:1" ht="15.75" customHeight="1" x14ac:dyDescent="0.35">
      <c r="A738" s="2"/>
    </row>
    <row r="739" spans="1:1" ht="15.75" customHeight="1" x14ac:dyDescent="0.35">
      <c r="A739" s="2"/>
    </row>
    <row r="740" spans="1:1" ht="15.75" customHeight="1" x14ac:dyDescent="0.35">
      <c r="A740" s="2"/>
    </row>
    <row r="741" spans="1:1" ht="15.75" customHeight="1" x14ac:dyDescent="0.35">
      <c r="A741" s="2"/>
    </row>
    <row r="742" spans="1:1" ht="15.75" customHeight="1" x14ac:dyDescent="0.35">
      <c r="A742" s="2"/>
    </row>
    <row r="743" spans="1:1" ht="15.75" customHeight="1" x14ac:dyDescent="0.35">
      <c r="A743" s="2"/>
    </row>
    <row r="744" spans="1:1" ht="15.75" customHeight="1" x14ac:dyDescent="0.35">
      <c r="A744" s="2"/>
    </row>
    <row r="745" spans="1:1" ht="15.75" customHeight="1" x14ac:dyDescent="0.35">
      <c r="A745" s="2"/>
    </row>
    <row r="746" spans="1:1" ht="15.75" customHeight="1" x14ac:dyDescent="0.35">
      <c r="A746" s="2"/>
    </row>
    <row r="747" spans="1:1" ht="15.75" customHeight="1" x14ac:dyDescent="0.35">
      <c r="A747" s="2"/>
    </row>
    <row r="748" spans="1:1" ht="15.75" customHeight="1" x14ac:dyDescent="0.35">
      <c r="A748" s="2"/>
    </row>
    <row r="749" spans="1:1" ht="15.75" customHeight="1" x14ac:dyDescent="0.35">
      <c r="A749" s="2"/>
    </row>
    <row r="750" spans="1:1" ht="15.75" customHeight="1" x14ac:dyDescent="0.35">
      <c r="A750" s="2"/>
    </row>
    <row r="751" spans="1:1" ht="15.75" customHeight="1" x14ac:dyDescent="0.35">
      <c r="A751" s="2"/>
    </row>
    <row r="752" spans="1:1" ht="15.75" customHeight="1" x14ac:dyDescent="0.35">
      <c r="A752" s="2"/>
    </row>
    <row r="753" spans="1:1" ht="15.75" customHeight="1" x14ac:dyDescent="0.35">
      <c r="A753" s="2"/>
    </row>
    <row r="754" spans="1:1" ht="15.75" customHeight="1" x14ac:dyDescent="0.35">
      <c r="A754" s="2"/>
    </row>
    <row r="755" spans="1:1" ht="15.75" customHeight="1" x14ac:dyDescent="0.35">
      <c r="A755" s="2"/>
    </row>
    <row r="756" spans="1:1" ht="15.75" customHeight="1" x14ac:dyDescent="0.35">
      <c r="A756" s="2"/>
    </row>
    <row r="757" spans="1:1" ht="15.75" customHeight="1" x14ac:dyDescent="0.35">
      <c r="A757" s="2"/>
    </row>
    <row r="758" spans="1:1" ht="15.75" customHeight="1" x14ac:dyDescent="0.35">
      <c r="A758" s="2"/>
    </row>
    <row r="759" spans="1:1" ht="15.75" customHeight="1" x14ac:dyDescent="0.35">
      <c r="A759" s="2"/>
    </row>
    <row r="760" spans="1:1" ht="15.75" customHeight="1" x14ac:dyDescent="0.35">
      <c r="A760" s="2"/>
    </row>
    <row r="761" spans="1:1" ht="15.75" customHeight="1" x14ac:dyDescent="0.35">
      <c r="A761" s="2"/>
    </row>
    <row r="762" spans="1:1" ht="15.75" customHeight="1" x14ac:dyDescent="0.35">
      <c r="A762" s="2"/>
    </row>
    <row r="763" spans="1:1" ht="15.75" customHeight="1" x14ac:dyDescent="0.35">
      <c r="A763" s="2"/>
    </row>
    <row r="764" spans="1:1" ht="15.75" customHeight="1" x14ac:dyDescent="0.35">
      <c r="A764" s="2"/>
    </row>
    <row r="765" spans="1:1" ht="15.75" customHeight="1" x14ac:dyDescent="0.35">
      <c r="A765" s="2"/>
    </row>
    <row r="766" spans="1:1" ht="15.75" customHeight="1" x14ac:dyDescent="0.35">
      <c r="A766" s="2"/>
    </row>
    <row r="767" spans="1:1" ht="15.75" customHeight="1" x14ac:dyDescent="0.35">
      <c r="A767" s="2"/>
    </row>
    <row r="768" spans="1:1" ht="15.75" customHeight="1" x14ac:dyDescent="0.35">
      <c r="A768" s="2"/>
    </row>
    <row r="769" spans="1:1" ht="15.75" customHeight="1" x14ac:dyDescent="0.35">
      <c r="A769" s="2"/>
    </row>
    <row r="770" spans="1:1" ht="15.75" customHeight="1" x14ac:dyDescent="0.35">
      <c r="A770" s="2"/>
    </row>
    <row r="771" spans="1:1" ht="15.75" customHeight="1" x14ac:dyDescent="0.35">
      <c r="A771" s="2"/>
    </row>
    <row r="772" spans="1:1" ht="15.75" customHeight="1" x14ac:dyDescent="0.35">
      <c r="A772" s="2"/>
    </row>
    <row r="773" spans="1:1" ht="15.75" customHeight="1" x14ac:dyDescent="0.35">
      <c r="A773" s="2"/>
    </row>
    <row r="774" spans="1:1" ht="15.75" customHeight="1" x14ac:dyDescent="0.35">
      <c r="A774" s="2"/>
    </row>
    <row r="775" spans="1:1" ht="15.75" customHeight="1" x14ac:dyDescent="0.35">
      <c r="A775" s="2"/>
    </row>
    <row r="776" spans="1:1" ht="15.75" customHeight="1" x14ac:dyDescent="0.35">
      <c r="A776" s="2"/>
    </row>
    <row r="777" spans="1:1" ht="15.75" customHeight="1" x14ac:dyDescent="0.35">
      <c r="A777" s="2"/>
    </row>
    <row r="778" spans="1:1" ht="15.75" customHeight="1" x14ac:dyDescent="0.35">
      <c r="A778" s="2"/>
    </row>
    <row r="779" spans="1:1" ht="15.75" customHeight="1" x14ac:dyDescent="0.35">
      <c r="A779" s="2"/>
    </row>
    <row r="780" spans="1:1" ht="15.75" customHeight="1" x14ac:dyDescent="0.35">
      <c r="A780" s="2"/>
    </row>
    <row r="781" spans="1:1" ht="15.75" customHeight="1" x14ac:dyDescent="0.35">
      <c r="A781" s="2"/>
    </row>
    <row r="782" spans="1:1" ht="15.75" customHeight="1" x14ac:dyDescent="0.35">
      <c r="A782" s="2"/>
    </row>
    <row r="783" spans="1:1" ht="15.75" customHeight="1" x14ac:dyDescent="0.35">
      <c r="A783" s="2"/>
    </row>
    <row r="784" spans="1:1" ht="15.75" customHeight="1" x14ac:dyDescent="0.35">
      <c r="A784" s="2"/>
    </row>
    <row r="785" spans="1:1" ht="15.75" customHeight="1" x14ac:dyDescent="0.35">
      <c r="A785" s="2"/>
    </row>
    <row r="786" spans="1:1" ht="15.75" customHeight="1" x14ac:dyDescent="0.35">
      <c r="A786" s="2"/>
    </row>
    <row r="787" spans="1:1" ht="15.75" customHeight="1" x14ac:dyDescent="0.35">
      <c r="A787" s="2"/>
    </row>
    <row r="788" spans="1:1" ht="15.75" customHeight="1" x14ac:dyDescent="0.35">
      <c r="A788" s="2"/>
    </row>
    <row r="789" spans="1:1" ht="15.75" customHeight="1" x14ac:dyDescent="0.35">
      <c r="A789" s="2"/>
    </row>
    <row r="790" spans="1:1" ht="15.75" customHeight="1" x14ac:dyDescent="0.35">
      <c r="A790" s="2"/>
    </row>
    <row r="791" spans="1:1" ht="15.75" customHeight="1" x14ac:dyDescent="0.35">
      <c r="A791" s="2"/>
    </row>
    <row r="792" spans="1:1" ht="15.75" customHeight="1" x14ac:dyDescent="0.35">
      <c r="A792" s="2"/>
    </row>
    <row r="793" spans="1:1" ht="15.75" customHeight="1" x14ac:dyDescent="0.35">
      <c r="A793" s="2"/>
    </row>
    <row r="794" spans="1:1" ht="15.75" customHeight="1" x14ac:dyDescent="0.35">
      <c r="A794" s="2"/>
    </row>
    <row r="795" spans="1:1" ht="15.75" customHeight="1" x14ac:dyDescent="0.35">
      <c r="A795" s="2"/>
    </row>
    <row r="796" spans="1:1" ht="15.75" customHeight="1" x14ac:dyDescent="0.35">
      <c r="A796" s="2"/>
    </row>
    <row r="797" spans="1:1" ht="15.75" customHeight="1" x14ac:dyDescent="0.35">
      <c r="A797" s="2"/>
    </row>
    <row r="798" spans="1:1" ht="15.75" customHeight="1" x14ac:dyDescent="0.35">
      <c r="A798" s="2"/>
    </row>
    <row r="799" spans="1:1" ht="15.75" customHeight="1" x14ac:dyDescent="0.35">
      <c r="A799" s="2"/>
    </row>
    <row r="800" spans="1:1" ht="15.75" customHeight="1" x14ac:dyDescent="0.35">
      <c r="A800" s="2"/>
    </row>
    <row r="801" spans="1:1" ht="15.75" customHeight="1" x14ac:dyDescent="0.35">
      <c r="A801" s="2"/>
    </row>
    <row r="802" spans="1:1" ht="15.75" customHeight="1" x14ac:dyDescent="0.35">
      <c r="A802" s="2"/>
    </row>
    <row r="803" spans="1:1" ht="15.75" customHeight="1" x14ac:dyDescent="0.35">
      <c r="A803" s="2"/>
    </row>
    <row r="804" spans="1:1" ht="15.75" customHeight="1" x14ac:dyDescent="0.35">
      <c r="A804" s="2"/>
    </row>
    <row r="805" spans="1:1" ht="15.75" customHeight="1" x14ac:dyDescent="0.35">
      <c r="A805" s="2"/>
    </row>
    <row r="806" spans="1:1" ht="15.75" customHeight="1" x14ac:dyDescent="0.35">
      <c r="A806" s="2"/>
    </row>
    <row r="807" spans="1:1" ht="15.75" customHeight="1" x14ac:dyDescent="0.35">
      <c r="A807" s="2"/>
    </row>
    <row r="808" spans="1:1" ht="15.75" customHeight="1" x14ac:dyDescent="0.35">
      <c r="A808" s="2"/>
    </row>
    <row r="809" spans="1:1" ht="15.75" customHeight="1" x14ac:dyDescent="0.35">
      <c r="A809" s="2"/>
    </row>
    <row r="810" spans="1:1" ht="15.75" customHeight="1" x14ac:dyDescent="0.35">
      <c r="A810" s="2"/>
    </row>
    <row r="811" spans="1:1" ht="15.75" customHeight="1" x14ac:dyDescent="0.35">
      <c r="A811" s="2"/>
    </row>
    <row r="812" spans="1:1" ht="15.75" customHeight="1" x14ac:dyDescent="0.35">
      <c r="A812" s="2"/>
    </row>
    <row r="813" spans="1:1" ht="15.75" customHeight="1" x14ac:dyDescent="0.35">
      <c r="A813" s="2"/>
    </row>
    <row r="814" spans="1:1" ht="15.75" customHeight="1" x14ac:dyDescent="0.35">
      <c r="A814" s="2"/>
    </row>
    <row r="815" spans="1:1" ht="15.75" customHeight="1" x14ac:dyDescent="0.35">
      <c r="A815" s="2"/>
    </row>
    <row r="816" spans="1:1" ht="15.75" customHeight="1" x14ac:dyDescent="0.35">
      <c r="A816" s="2"/>
    </row>
    <row r="817" spans="1:1" ht="15.75" customHeight="1" x14ac:dyDescent="0.35">
      <c r="A817" s="2"/>
    </row>
    <row r="818" spans="1:1" ht="15.75" customHeight="1" x14ac:dyDescent="0.35">
      <c r="A818" s="2"/>
    </row>
    <row r="819" spans="1:1" ht="15.75" customHeight="1" x14ac:dyDescent="0.35">
      <c r="A819" s="2"/>
    </row>
    <row r="820" spans="1:1" ht="15.75" customHeight="1" x14ac:dyDescent="0.35">
      <c r="A820" s="2"/>
    </row>
    <row r="821" spans="1:1" ht="15.75" customHeight="1" x14ac:dyDescent="0.35">
      <c r="A821" s="2"/>
    </row>
    <row r="822" spans="1:1" ht="15.75" customHeight="1" x14ac:dyDescent="0.35">
      <c r="A822" s="2"/>
    </row>
    <row r="823" spans="1:1" ht="15.75" customHeight="1" x14ac:dyDescent="0.35">
      <c r="A823" s="2"/>
    </row>
    <row r="824" spans="1:1" ht="15.75" customHeight="1" x14ac:dyDescent="0.35">
      <c r="A824" s="2"/>
    </row>
    <row r="825" spans="1:1" ht="15.75" customHeight="1" x14ac:dyDescent="0.35">
      <c r="A825" s="2"/>
    </row>
    <row r="826" spans="1:1" ht="15.75" customHeight="1" x14ac:dyDescent="0.35">
      <c r="A826" s="2"/>
    </row>
    <row r="827" spans="1:1" ht="15.75" customHeight="1" x14ac:dyDescent="0.35">
      <c r="A827" s="2"/>
    </row>
    <row r="828" spans="1:1" ht="15.75" customHeight="1" x14ac:dyDescent="0.35">
      <c r="A828" s="2"/>
    </row>
    <row r="829" spans="1:1" ht="15.75" customHeight="1" x14ac:dyDescent="0.35">
      <c r="A829" s="2"/>
    </row>
    <row r="830" spans="1:1" ht="15.75" customHeight="1" x14ac:dyDescent="0.35">
      <c r="A830" s="2"/>
    </row>
    <row r="831" spans="1:1" ht="15.75" customHeight="1" x14ac:dyDescent="0.35">
      <c r="A831" s="2"/>
    </row>
    <row r="832" spans="1:1" ht="15.75" customHeight="1" x14ac:dyDescent="0.35">
      <c r="A832" s="2"/>
    </row>
    <row r="833" spans="1:1" ht="15.75" customHeight="1" x14ac:dyDescent="0.35">
      <c r="A833" s="2"/>
    </row>
    <row r="834" spans="1:1" ht="15.75" customHeight="1" x14ac:dyDescent="0.35">
      <c r="A834" s="2"/>
    </row>
    <row r="835" spans="1:1" ht="15.75" customHeight="1" x14ac:dyDescent="0.35">
      <c r="A835" s="2"/>
    </row>
    <row r="836" spans="1:1" ht="15.75" customHeight="1" x14ac:dyDescent="0.35">
      <c r="A836" s="2"/>
    </row>
    <row r="837" spans="1:1" ht="15.75" customHeight="1" x14ac:dyDescent="0.35">
      <c r="A837" s="2"/>
    </row>
    <row r="838" spans="1:1" ht="15.75" customHeight="1" x14ac:dyDescent="0.35">
      <c r="A838" s="2"/>
    </row>
    <row r="839" spans="1:1" ht="15.75" customHeight="1" x14ac:dyDescent="0.35">
      <c r="A839" s="2"/>
    </row>
    <row r="840" spans="1:1" ht="15.75" customHeight="1" x14ac:dyDescent="0.35">
      <c r="A840" s="2"/>
    </row>
    <row r="841" spans="1:1" ht="15.75" customHeight="1" x14ac:dyDescent="0.35">
      <c r="A841" s="2"/>
    </row>
    <row r="842" spans="1:1" ht="15.75" customHeight="1" x14ac:dyDescent="0.35">
      <c r="A842" s="2"/>
    </row>
    <row r="843" spans="1:1" ht="15.75" customHeight="1" x14ac:dyDescent="0.35">
      <c r="A843" s="2"/>
    </row>
    <row r="844" spans="1:1" ht="15.75" customHeight="1" x14ac:dyDescent="0.35">
      <c r="A844" s="2"/>
    </row>
    <row r="845" spans="1:1" ht="15.75" customHeight="1" x14ac:dyDescent="0.35">
      <c r="A845" s="2"/>
    </row>
    <row r="846" spans="1:1" ht="15.75" customHeight="1" x14ac:dyDescent="0.35">
      <c r="A846" s="2"/>
    </row>
    <row r="847" spans="1:1" ht="15.75" customHeight="1" x14ac:dyDescent="0.35">
      <c r="A847" s="2"/>
    </row>
    <row r="848" spans="1:1" ht="15.75" customHeight="1" x14ac:dyDescent="0.35">
      <c r="A848" s="2"/>
    </row>
    <row r="849" spans="1:1" ht="15.75" customHeight="1" x14ac:dyDescent="0.35">
      <c r="A849" s="2"/>
    </row>
    <row r="850" spans="1:1" ht="15.75" customHeight="1" x14ac:dyDescent="0.35">
      <c r="A850" s="2"/>
    </row>
    <row r="851" spans="1:1" ht="15.75" customHeight="1" x14ac:dyDescent="0.35">
      <c r="A851" s="2"/>
    </row>
    <row r="852" spans="1:1" ht="15.75" customHeight="1" x14ac:dyDescent="0.35">
      <c r="A852" s="2"/>
    </row>
    <row r="853" spans="1:1" ht="15.75" customHeight="1" x14ac:dyDescent="0.35">
      <c r="A853" s="2"/>
    </row>
    <row r="854" spans="1:1" ht="15.75" customHeight="1" x14ac:dyDescent="0.35">
      <c r="A854" s="2"/>
    </row>
    <row r="855" spans="1:1" ht="15.75" customHeight="1" x14ac:dyDescent="0.35">
      <c r="A855" s="2"/>
    </row>
    <row r="856" spans="1:1" ht="15.75" customHeight="1" x14ac:dyDescent="0.35">
      <c r="A856" s="2"/>
    </row>
    <row r="857" spans="1:1" ht="15.75" customHeight="1" x14ac:dyDescent="0.35">
      <c r="A857" s="2"/>
    </row>
    <row r="858" spans="1:1" ht="15.75" customHeight="1" x14ac:dyDescent="0.35">
      <c r="A858" s="2"/>
    </row>
    <row r="859" spans="1:1" ht="15.75" customHeight="1" x14ac:dyDescent="0.35">
      <c r="A859" s="2"/>
    </row>
    <row r="860" spans="1:1" ht="15.75" customHeight="1" x14ac:dyDescent="0.35">
      <c r="A860" s="2"/>
    </row>
    <row r="861" spans="1:1" ht="15.75" customHeight="1" x14ac:dyDescent="0.35">
      <c r="A861" s="2"/>
    </row>
    <row r="862" spans="1:1" ht="15.75" customHeight="1" x14ac:dyDescent="0.35">
      <c r="A862" s="2"/>
    </row>
    <row r="863" spans="1:1" ht="15.75" customHeight="1" x14ac:dyDescent="0.35">
      <c r="A863" s="2"/>
    </row>
    <row r="864" spans="1:1" ht="15.75" customHeight="1" x14ac:dyDescent="0.35">
      <c r="A864" s="2"/>
    </row>
    <row r="865" spans="1:1" ht="15.75" customHeight="1" x14ac:dyDescent="0.35">
      <c r="A865" s="2"/>
    </row>
    <row r="866" spans="1:1" ht="15.75" customHeight="1" x14ac:dyDescent="0.35">
      <c r="A866" s="2"/>
    </row>
    <row r="867" spans="1:1" ht="15.75" customHeight="1" x14ac:dyDescent="0.35">
      <c r="A867" s="2"/>
    </row>
    <row r="868" spans="1:1" ht="15.75" customHeight="1" x14ac:dyDescent="0.35">
      <c r="A868" s="2"/>
    </row>
    <row r="869" spans="1:1" ht="15.75" customHeight="1" x14ac:dyDescent="0.35">
      <c r="A869" s="2"/>
    </row>
    <row r="870" spans="1:1" ht="15.75" customHeight="1" x14ac:dyDescent="0.35">
      <c r="A870" s="2"/>
    </row>
    <row r="871" spans="1:1" ht="15.75" customHeight="1" x14ac:dyDescent="0.35">
      <c r="A871" s="2"/>
    </row>
    <row r="872" spans="1:1" ht="15.75" customHeight="1" x14ac:dyDescent="0.35">
      <c r="A872" s="2"/>
    </row>
    <row r="873" spans="1:1" ht="15.75" customHeight="1" x14ac:dyDescent="0.35">
      <c r="A873" s="2"/>
    </row>
    <row r="874" spans="1:1" ht="15.75" customHeight="1" x14ac:dyDescent="0.35">
      <c r="A874" s="2"/>
    </row>
    <row r="875" spans="1:1" ht="15.75" customHeight="1" x14ac:dyDescent="0.35">
      <c r="A875" s="2"/>
    </row>
    <row r="876" spans="1:1" ht="15.75" customHeight="1" x14ac:dyDescent="0.35">
      <c r="A876" s="2"/>
    </row>
    <row r="877" spans="1:1" ht="15.75" customHeight="1" x14ac:dyDescent="0.35">
      <c r="A877" s="2"/>
    </row>
    <row r="878" spans="1:1" ht="15.75" customHeight="1" x14ac:dyDescent="0.35">
      <c r="A878" s="2"/>
    </row>
    <row r="879" spans="1:1" ht="15.75" customHeight="1" x14ac:dyDescent="0.35">
      <c r="A879" s="2"/>
    </row>
    <row r="880" spans="1:1" ht="15.75" customHeight="1" x14ac:dyDescent="0.35">
      <c r="A880" s="2"/>
    </row>
    <row r="881" spans="1:1" ht="15.75" customHeight="1" x14ac:dyDescent="0.35">
      <c r="A881" s="2"/>
    </row>
    <row r="882" spans="1:1" ht="15.75" customHeight="1" x14ac:dyDescent="0.35">
      <c r="A882" s="2"/>
    </row>
    <row r="883" spans="1:1" ht="15.75" customHeight="1" x14ac:dyDescent="0.35">
      <c r="A883" s="2"/>
    </row>
    <row r="884" spans="1:1" ht="15.75" customHeight="1" x14ac:dyDescent="0.35">
      <c r="A884" s="2"/>
    </row>
    <row r="885" spans="1:1" ht="15.75" customHeight="1" x14ac:dyDescent="0.35">
      <c r="A885" s="2"/>
    </row>
    <row r="886" spans="1:1" ht="15.75" customHeight="1" x14ac:dyDescent="0.35">
      <c r="A886" s="2"/>
    </row>
    <row r="887" spans="1:1" ht="15.75" customHeight="1" x14ac:dyDescent="0.35">
      <c r="A887" s="2"/>
    </row>
    <row r="888" spans="1:1" ht="15.75" customHeight="1" x14ac:dyDescent="0.35">
      <c r="A888" s="2"/>
    </row>
    <row r="889" spans="1:1" ht="15.75" customHeight="1" x14ac:dyDescent="0.35">
      <c r="A889" s="2"/>
    </row>
    <row r="890" spans="1:1" ht="15.75" customHeight="1" x14ac:dyDescent="0.35">
      <c r="A890" s="2"/>
    </row>
    <row r="891" spans="1:1" ht="15.75" customHeight="1" x14ac:dyDescent="0.35">
      <c r="A891" s="2"/>
    </row>
    <row r="892" spans="1:1" ht="15.75" customHeight="1" x14ac:dyDescent="0.35">
      <c r="A892" s="2"/>
    </row>
    <row r="893" spans="1:1" ht="15.75" customHeight="1" x14ac:dyDescent="0.35">
      <c r="A893" s="2"/>
    </row>
    <row r="894" spans="1:1" ht="15.75" customHeight="1" x14ac:dyDescent="0.35">
      <c r="A894" s="2"/>
    </row>
    <row r="895" spans="1:1" ht="15.75" customHeight="1" x14ac:dyDescent="0.35">
      <c r="A895" s="2"/>
    </row>
    <row r="896" spans="1:1" ht="15.75" customHeight="1" x14ac:dyDescent="0.35">
      <c r="A896" s="2"/>
    </row>
    <row r="897" spans="1:1" ht="15.75" customHeight="1" x14ac:dyDescent="0.35">
      <c r="A897" s="2"/>
    </row>
    <row r="898" spans="1:1" ht="15.75" customHeight="1" x14ac:dyDescent="0.35">
      <c r="A898" s="2"/>
    </row>
    <row r="899" spans="1:1" ht="15.75" customHeight="1" x14ac:dyDescent="0.35">
      <c r="A899" s="2"/>
    </row>
    <row r="900" spans="1:1" ht="15.75" customHeight="1" x14ac:dyDescent="0.35">
      <c r="A900" s="2"/>
    </row>
    <row r="901" spans="1:1" ht="15.75" customHeight="1" x14ac:dyDescent="0.35">
      <c r="A901" s="2"/>
    </row>
    <row r="902" spans="1:1" ht="15.75" customHeight="1" x14ac:dyDescent="0.35">
      <c r="A902" s="2"/>
    </row>
    <row r="903" spans="1:1" ht="15.75" customHeight="1" x14ac:dyDescent="0.35">
      <c r="A903" s="2"/>
    </row>
    <row r="904" spans="1:1" ht="15.75" customHeight="1" x14ac:dyDescent="0.35">
      <c r="A904" s="2"/>
    </row>
    <row r="905" spans="1:1" ht="15.75" customHeight="1" x14ac:dyDescent="0.35">
      <c r="A905" s="2"/>
    </row>
    <row r="906" spans="1:1" ht="15.75" customHeight="1" x14ac:dyDescent="0.35">
      <c r="A906" s="2"/>
    </row>
    <row r="907" spans="1:1" ht="15.75" customHeight="1" x14ac:dyDescent="0.35">
      <c r="A907" s="2"/>
    </row>
    <row r="908" spans="1:1" ht="15.75" customHeight="1" x14ac:dyDescent="0.35">
      <c r="A908" s="2"/>
    </row>
    <row r="909" spans="1:1" ht="15.75" customHeight="1" x14ac:dyDescent="0.35">
      <c r="A909" s="2"/>
    </row>
  </sheetData>
  <mergeCells count="6">
    <mergeCell ref="V2:X2"/>
    <mergeCell ref="Y2:AB2"/>
    <mergeCell ref="AC2:AC3"/>
    <mergeCell ref="A2:A3"/>
    <mergeCell ref="B2:J2"/>
    <mergeCell ref="K2:U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2023-09-13T05:02:13Z</cp:lastPrinted>
  <dcterms:created xsi:type="dcterms:W3CDTF">2020-05-31T07:16:54Z</dcterms:created>
  <dcterms:modified xsi:type="dcterms:W3CDTF">2023-10-23T10:44:48Z</dcterms:modified>
</cp:coreProperties>
</file>